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ublications\Production\In preparation\WOFR2023-04-FennMtHope\5.Final\WOFR2023-04-dataset01\"/>
    </mc:Choice>
  </mc:AlternateContent>
  <xr:revisionPtr revIDLastSave="0" documentId="13_ncr:1_{DD4E82A6-C5D6-482E-B0A1-702E9ECD39CE}" xr6:coauthVersionLast="47" xr6:coauthVersionMax="47" xr10:uidLastSave="{00000000-0000-0000-0000-000000000000}"/>
  <bookViews>
    <workbookView xWindow="-28920" yWindow="-120" windowWidth="29040" windowHeight="15840" xr2:uid="{4604D565-AE00-422F-A248-F23623479918}"/>
  </bookViews>
  <sheets>
    <sheet name="ReadMe" sheetId="7" r:id="rId1"/>
    <sheet name="SiteInformation" sheetId="2" r:id="rId2"/>
    <sheet name="CroftQuarry1Description" sheetId="4" r:id="rId3"/>
    <sheet name="CroftQuarry2Description" sheetId="3" r:id="rId4"/>
    <sheet name="CroftQuarry3Description" sheetId="5" r:id="rId5"/>
    <sheet name="LithologicDivision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5" l="1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</calcChain>
</file>

<file path=xl/sharedStrings.xml><?xml version="1.0" encoding="utf-8"?>
<sst xmlns="http://schemas.openxmlformats.org/spreadsheetml/2006/main" count="712" uniqueCount="313">
  <si>
    <t>Group</t>
  </si>
  <si>
    <t>Formation</t>
  </si>
  <si>
    <t>Member</t>
  </si>
  <si>
    <t>Lithology</t>
  </si>
  <si>
    <t>Sedimentary Structures</t>
  </si>
  <si>
    <t>Mineralization</t>
  </si>
  <si>
    <t>Percent Porosity</t>
  </si>
  <si>
    <t>Percent Siliciclastic</t>
  </si>
  <si>
    <t>Percent Bioturbation</t>
  </si>
  <si>
    <t>Galena</t>
  </si>
  <si>
    <t>wavy bedding; vugs</t>
  </si>
  <si>
    <t>Iron staining</t>
  </si>
  <si>
    <t>0-10</t>
  </si>
  <si>
    <t>Decorah</t>
  </si>
  <si>
    <t>Ion</t>
  </si>
  <si>
    <t>Brachipods; fossil fragments</t>
  </si>
  <si>
    <t>Pyrite</t>
  </si>
  <si>
    <t>10-15</t>
  </si>
  <si>
    <t>wavy bedding</t>
  </si>
  <si>
    <t>10-25</t>
  </si>
  <si>
    <t>20-30</t>
  </si>
  <si>
    <t>Guttenberg</t>
  </si>
  <si>
    <t>10-20</t>
  </si>
  <si>
    <t>Spechts Ferry</t>
  </si>
  <si>
    <t>horizontal burrows</t>
  </si>
  <si>
    <t>15-20</t>
  </si>
  <si>
    <t>Fossil fragments</t>
  </si>
  <si>
    <t>Platteville</t>
  </si>
  <si>
    <t>McGregor</t>
  </si>
  <si>
    <t>1; vertical</t>
  </si>
  <si>
    <t>Fossil fragments; brachipods</t>
  </si>
  <si>
    <t>20-25</t>
  </si>
  <si>
    <t>fine</t>
  </si>
  <si>
    <t>Pecatonica</t>
  </si>
  <si>
    <t>Pyrite; Iron staining</t>
  </si>
  <si>
    <t>25-30</t>
  </si>
  <si>
    <t>3; some vertical</t>
  </si>
  <si>
    <t xml:space="preserve">medium </t>
  </si>
  <si>
    <t>2; 1 vertical</t>
  </si>
  <si>
    <t>medium to coarse</t>
  </si>
  <si>
    <t>crystalline</t>
  </si>
  <si>
    <t>Ancell</t>
  </si>
  <si>
    <t>Glenwood</t>
  </si>
  <si>
    <t>Iron staining; black sulfides</t>
  </si>
  <si>
    <t>St. Peter</t>
  </si>
  <si>
    <t>Tonti</t>
  </si>
  <si>
    <t>vugs; silcrete nodules</t>
  </si>
  <si>
    <t>35-40</t>
  </si>
  <si>
    <t>1-10</t>
  </si>
  <si>
    <t>10+</t>
  </si>
  <si>
    <t>massive</t>
  </si>
  <si>
    <t>horizontal burrows; vertical burrows</t>
  </si>
  <si>
    <t>Readstown</t>
  </si>
  <si>
    <t>Prairie Du Chien</t>
  </si>
  <si>
    <t>Fossil fragments: stromatilites</t>
  </si>
  <si>
    <t>medium massive</t>
  </si>
  <si>
    <t>50-60</t>
  </si>
  <si>
    <t>medium</t>
  </si>
  <si>
    <t>wavy bedding; silcrete nodules; vugs</t>
  </si>
  <si>
    <t>2-3</t>
  </si>
  <si>
    <t>wavy bedding; ripples; vugs</t>
  </si>
  <si>
    <t>galena; marcasite</t>
  </si>
  <si>
    <t>massive glassy</t>
  </si>
  <si>
    <t>vugs</t>
  </si>
  <si>
    <t>galena</t>
  </si>
  <si>
    <t>massive glassy cherty sucrosic</t>
  </si>
  <si>
    <t>massive sucrosic</t>
  </si>
  <si>
    <t>Fossil fragments; black ooids</t>
  </si>
  <si>
    <t>Pyrite; black sulfides</t>
  </si>
  <si>
    <t>3; vertical and horizontal</t>
  </si>
  <si>
    <t>4; vertical
and horizontal</t>
  </si>
  <si>
    <t>Site name</t>
  </si>
  <si>
    <t>County</t>
  </si>
  <si>
    <t>WGNHS Identifier (WID)</t>
  </si>
  <si>
    <t>Driller</t>
  </si>
  <si>
    <t>Method</t>
  </si>
  <si>
    <t>Elevation (feet above sea level)</t>
  </si>
  <si>
    <t>Elevation accuracy (feet)</t>
  </si>
  <si>
    <t>Latitude</t>
  </si>
  <si>
    <t>Longitude</t>
  </si>
  <si>
    <t>Croft Quarry 1</t>
  </si>
  <si>
    <t>Croft Quarry 2</t>
  </si>
  <si>
    <t>Croft Quarry 3</t>
  </si>
  <si>
    <t>fine to medium grained sandstone and shaley dolomite</t>
  </si>
  <si>
    <t>shaley dolomite wackestone</t>
  </si>
  <si>
    <t>sandy dolomite and shaley dolomite wackestone</t>
  </si>
  <si>
    <t>sandy dolomite and shaley dolomite wackestone and few packstone layers</t>
  </si>
  <si>
    <t>silty micrite and common silty wackestone layers</t>
  </si>
  <si>
    <t>silty wacketsone</t>
  </si>
  <si>
    <t>shale to micrite and common packstone layers</t>
  </si>
  <si>
    <t>silty micrite and two bentonite clay layers</t>
  </si>
  <si>
    <t>dolomite wackestone</t>
  </si>
  <si>
    <t>silty dolomite wackestone</t>
  </si>
  <si>
    <t>silty dolomite wackestone and few packstone layers</t>
  </si>
  <si>
    <t>silty dolomite micrite and wackestone</t>
  </si>
  <si>
    <t xml:space="preserve">medium grained sandstone and shale </t>
  </si>
  <si>
    <t>medium grained sandstone</t>
  </si>
  <si>
    <t>medium and coarse grained sandstone</t>
  </si>
  <si>
    <t>shale and medium grained sandstone</t>
  </si>
  <si>
    <t xml:space="preserve">silty dolomite micrite and shaley dolomite wackestone </t>
  </si>
  <si>
    <t>silty and sandy dolomite micrite</t>
  </si>
  <si>
    <t>shaley dolomite wackestone and shale</t>
  </si>
  <si>
    <t>medium grained sandstone and shaley dolomite wackestone</t>
  </si>
  <si>
    <t>medium grained sandstone and dolomite wackestone</t>
  </si>
  <si>
    <t>dolomite wackestone and shaley solomite wackestone</t>
  </si>
  <si>
    <t xml:space="preserve">10+  </t>
  </si>
  <si>
    <t>shale, sandy dolomite wackestone and dolomite wackestone</t>
  </si>
  <si>
    <t>Date(s) drilled</t>
  </si>
  <si>
    <t>3</t>
  </si>
  <si>
    <t>Fossils, trace fossils, and burrows</t>
  </si>
  <si>
    <t>wavy bedding; vugs; ripples</t>
  </si>
  <si>
    <t>Brachipods; fossil fragments; vertical burrows</t>
  </si>
  <si>
    <t>wavy bedding; ripples</t>
  </si>
  <si>
    <t>Brachipods; fossil fragments; vertical burrows; horizontal burrows</t>
  </si>
  <si>
    <t>Brachipods; fossil fragments; bivalves; ostracods; crinoids; peloids; vertical burrows; horizontal burrows</t>
  </si>
  <si>
    <t>Fossil fragments; ostracods; horizontal burrows</t>
  </si>
  <si>
    <t>Fossil fragments; ostracods; peloids; vertical burrows; horizontal burrows</t>
  </si>
  <si>
    <t>Fossil fragments; peloids; vertical burrows; horizontal burrows</t>
  </si>
  <si>
    <t>Fossil fragments; horizontal burrows; vertical burrows</t>
  </si>
  <si>
    <t>Fossil fragments; brachipods; horizontal burrows; vertical burrows</t>
  </si>
  <si>
    <t>Fossil fragments; horizontal burrows</t>
  </si>
  <si>
    <t>Fossil fragments; horizonal burrows; vertical burrows</t>
  </si>
  <si>
    <t>Cement</t>
  </si>
  <si>
    <t xml:space="preserve">Textures </t>
  </si>
  <si>
    <t>Calcium carbonate</t>
  </si>
  <si>
    <t xml:space="preserve">
medium grained dolomite</t>
  </si>
  <si>
    <t>Silica</t>
  </si>
  <si>
    <t>15</t>
  </si>
  <si>
    <t>30</t>
  </si>
  <si>
    <t>1</t>
  </si>
  <si>
    <t>40</t>
  </si>
  <si>
    <t>2</t>
  </si>
  <si>
    <t>6</t>
  </si>
  <si>
    <t>8</t>
  </si>
  <si>
    <t xml:space="preserve">7 </t>
  </si>
  <si>
    <t>9</t>
  </si>
  <si>
    <t>14</t>
  </si>
  <si>
    <t>11</t>
  </si>
  <si>
    <t>100</t>
  </si>
  <si>
    <t xml:space="preserve">14 </t>
  </si>
  <si>
    <t>10</t>
  </si>
  <si>
    <t>16</t>
  </si>
  <si>
    <t>1-11</t>
  </si>
  <si>
    <t>19</t>
  </si>
  <si>
    <t>20</t>
  </si>
  <si>
    <t>0</t>
  </si>
  <si>
    <t>4</t>
  </si>
  <si>
    <t>22</t>
  </si>
  <si>
    <t xml:space="preserve">21 </t>
  </si>
  <si>
    <t>24</t>
  </si>
  <si>
    <t xml:space="preserve">23 </t>
  </si>
  <si>
    <t>carbonate</t>
  </si>
  <si>
    <t xml:space="preserve">fine </t>
  </si>
  <si>
    <t xml:space="preserve">fine to medium </t>
  </si>
  <si>
    <t xml:space="preserve">massive </t>
  </si>
  <si>
    <t>Soft sediment deformation</t>
  </si>
  <si>
    <t>wavy bedding; silcrete nodules</t>
  </si>
  <si>
    <t>brecciated</t>
  </si>
  <si>
    <t>Fossil fragments; ostracods; peloids; brachipods; horizontal burrows</t>
  </si>
  <si>
    <t>brecciated; soft sediment deformation</t>
  </si>
  <si>
    <t xml:space="preserve"> silcrete nodules</t>
  </si>
  <si>
    <t>wavy bedding; vugs; silcrete nodules</t>
  </si>
  <si>
    <t xml:space="preserve">Deformation </t>
  </si>
  <si>
    <t>End depth (feet below land surface depth)</t>
  </si>
  <si>
    <t>Start depth (feet below land surface depth)</t>
  </si>
  <si>
    <t>Fracture Count (per foot of core)</t>
  </si>
  <si>
    <t>35</t>
  </si>
  <si>
    <t>40-50</t>
  </si>
  <si>
    <t>30-40</t>
  </si>
  <si>
    <t>60</t>
  </si>
  <si>
    <t>25</t>
  </si>
  <si>
    <t>50</t>
  </si>
  <si>
    <t>1-2</t>
  </si>
  <si>
    <t>1.5</t>
  </si>
  <si>
    <t>8; some vertical</t>
  </si>
  <si>
    <t>1; some vertical</t>
  </si>
  <si>
    <t>pitted sandy and fine</t>
  </si>
  <si>
    <t>fine to medium</t>
  </si>
  <si>
    <t>pitted and fine to medium</t>
  </si>
  <si>
    <t>fine to medium; coarsens upward</t>
  </si>
  <si>
    <t>crinoids; fossil fragments</t>
  </si>
  <si>
    <t>crinoids</t>
  </si>
  <si>
    <t>black sulfides</t>
  </si>
  <si>
    <t>vertical burrows; horizontal burrows</t>
  </si>
  <si>
    <t>fossil fragments; crinoids; brachiopods; horizontal burrows</t>
  </si>
  <si>
    <t>vugs; wavy bedding</t>
  </si>
  <si>
    <t>pyrite</t>
  </si>
  <si>
    <t>pyrite; possible sulfides</t>
  </si>
  <si>
    <t>vertical deformation bands</t>
  </si>
  <si>
    <t>vertical deformation bands; vertical faults</t>
  </si>
  <si>
    <t>fossil fragments; vertical burrows; horizontal burrows</t>
  </si>
  <si>
    <t>planar beds</t>
  </si>
  <si>
    <t>fine to medium grained sandy wackestone</t>
  </si>
  <si>
    <t>wispy shale partings</t>
  </si>
  <si>
    <t>fine to medium grained sandy wackestone in the upper; base is wackestone with interbedded cm-scale packstone beds</t>
  </si>
  <si>
    <t>wackestone with interbedded cm-scale packstone beds</t>
  </si>
  <si>
    <t>wackestone interbedded with cm-scale micrite beds and cm-scale packstone beds</t>
  </si>
  <si>
    <t>wackestone interbedded with cm-sclae packstone beds</t>
  </si>
  <si>
    <t>shaley micrite interbedded with seldom mm- to cm-sclae wackestone and packstone beds</t>
  </si>
  <si>
    <t xml:space="preserve">upper part is laminated glassy shale; base is packstone with wispy shale partings </t>
  </si>
  <si>
    <t>fossil fragments; horizontal burrows</t>
  </si>
  <si>
    <t>crinoids; fossil fragments; vertical burrows; horizontal burrows</t>
  </si>
  <si>
    <t>wackestone dolomite with wispy shale partings with seldom cm-scale packstone beds</t>
  </si>
  <si>
    <t xml:space="preserve">wackestone dolomite with wispy shale partings </t>
  </si>
  <si>
    <t xml:space="preserve">upper part is wackestone dolomite with wispy shale partings; base is laminated shale </t>
  </si>
  <si>
    <t>medium-grained massive sandstone</t>
  </si>
  <si>
    <t>fossil fragments; crinoids; brachipods; horizontal burrows</t>
  </si>
  <si>
    <t>Quimbys Mill</t>
  </si>
  <si>
    <t>Sinnipee</t>
  </si>
  <si>
    <t>fossil fragments; crinoids; ooids; horizontal burrows; vertical burrows</t>
  </si>
  <si>
    <t>black sulfide</t>
  </si>
  <si>
    <t>brachiopods; fossil fragments; crinoids; ooids; horizontal burrows; vertical burrows</t>
  </si>
  <si>
    <t>shaley dolomite wackestone with many 1-2 inch packstone beds</t>
  </si>
  <si>
    <t>brachiopods; fossil fragments; crinoids; ooids; cephalopods; horizontal burrows;  vertical burrows</t>
  </si>
  <si>
    <t>brachiopods; fossil fragments;  horizontal burrows; vertical burrows</t>
  </si>
  <si>
    <t>flame structures</t>
  </si>
  <si>
    <t>shaley dolomite wackestone with few 1-2 inch packstone beds</t>
  </si>
  <si>
    <t>fossil fragments; brachiopods;  horizontal burrows; vertical burrows</t>
  </si>
  <si>
    <t>tan silty dolomite micrite interlaminated with green shale; few inch-scale packstone beds; two purplish gray inch-scale bentonite beds at base</t>
  </si>
  <si>
    <t>brecciated; flame structures</t>
  </si>
  <si>
    <t>light brown micrite; chocolate brown shale partings</t>
  </si>
  <si>
    <t>fine, glassy</t>
  </si>
  <si>
    <t>light gray silty dolomite micrite; interlaminated dark gray shale and inch-scale wackestone beds</t>
  </si>
  <si>
    <t>fossil fragments; horizontal burrows; crinoids; brachiopods; ooids</t>
  </si>
  <si>
    <t>black sulfide; pyrite</t>
  </si>
  <si>
    <t>light gray silty dolomite micrite; interlaminated dark gray shale and inch-scale packstone beds</t>
  </si>
  <si>
    <t>fossil fragments; horizontal burrows; crinoids; brachiopods; ooids; bryozoans</t>
  </si>
  <si>
    <t>fossil fragments;  brachiopods; ooids</t>
  </si>
  <si>
    <t>light gray to tan sandy sucrosic dolomite wackestone; uncommon dark brwon shale partings</t>
  </si>
  <si>
    <t>fossil fragments; horizontal burrows; vertical burrows</t>
  </si>
  <si>
    <t>sandy sucrosic</t>
  </si>
  <si>
    <t>abundant black sulfide; pyrite</t>
  </si>
  <si>
    <t>green shale; sand and pyrite filled burrowed abundant toward upper contact</t>
  </si>
  <si>
    <t>horiziontal burrows; vertical burrows</t>
  </si>
  <si>
    <t>white to gray medium quartz arenite sandstone</t>
  </si>
  <si>
    <t>black sulfide; pyrite; iron staining</t>
  </si>
  <si>
    <t>deformation bands</t>
  </si>
  <si>
    <t>Core loss</t>
  </si>
  <si>
    <t>Grant</t>
  </si>
  <si>
    <r>
      <t xml:space="preserve">Total depth  
</t>
    </r>
    <r>
      <rPr>
        <b/>
        <sz val="11"/>
        <rFont val="Calibri"/>
        <family val="2"/>
        <scheme val="minor"/>
      </rPr>
      <t>(feet below land surface)</t>
    </r>
  </si>
  <si>
    <t>Elevation method</t>
  </si>
  <si>
    <t>Location method</t>
  </si>
  <si>
    <t>GPS004</t>
  </si>
  <si>
    <t>5ft lidar</t>
  </si>
  <si>
    <t>Site Information</t>
  </si>
  <si>
    <t>Illinois Geological Survey</t>
  </si>
  <si>
    <t>NW diamond bit wireline</t>
  </si>
  <si>
    <t>5</t>
  </si>
  <si>
    <t>Start Box Number</t>
  </si>
  <si>
    <t>End Box Number</t>
  </si>
  <si>
    <t>n/a</t>
  </si>
  <si>
    <t>7</t>
  </si>
  <si>
    <t>18</t>
  </si>
  <si>
    <t>21</t>
  </si>
  <si>
    <t>23</t>
  </si>
  <si>
    <t>27</t>
  </si>
  <si>
    <t>28</t>
  </si>
  <si>
    <t>Core location and collections information</t>
  </si>
  <si>
    <t>98; End of core</t>
  </si>
  <si>
    <t>125; End of Core</t>
  </si>
  <si>
    <t>263.6; End of Core</t>
  </si>
  <si>
    <t>wispy shale partings;shale rip up clasts</t>
  </si>
  <si>
    <t xml:space="preserve">vugs; wispy shale partings starting  13.4 ft and increasing in abundance at 15.7 ft;  shale rip up clasts </t>
  </si>
  <si>
    <t xml:space="preserve">5 to 23 </t>
  </si>
  <si>
    <t>23 to 35</t>
  </si>
  <si>
    <t>35 to 46.5</t>
  </si>
  <si>
    <t>46.5 to 54</t>
  </si>
  <si>
    <t>54 to 54.5</t>
  </si>
  <si>
    <t>54.5 to 81</t>
  </si>
  <si>
    <t>81 to 98</t>
  </si>
  <si>
    <t>98 to 102</t>
  </si>
  <si>
    <t>16 to 30</t>
  </si>
  <si>
    <t>30 to 40</t>
  </si>
  <si>
    <t>Croft Quarry 1 Description</t>
  </si>
  <si>
    <t>Croft Quarry 2 Description</t>
  </si>
  <si>
    <t>Croft Quarry 3 Description</t>
  </si>
  <si>
    <t>Lithologic Divisions</t>
  </si>
  <si>
    <t>Croft Quarry core 1 lithologic divisions  (in feet below land surface)</t>
  </si>
  <si>
    <t>Croft Quarry core 2 lithologic divisions  (in feet below land surface)</t>
  </si>
  <si>
    <t>Croft Quarry core 3 lithologic divisions  (in feet below land surface)</t>
  </si>
  <si>
    <t>Croft Quarry core 1 unit thicknesses (in feet)</t>
  </si>
  <si>
    <t>Croft Quarry core 2 unit thicknesses (in feet)</t>
  </si>
  <si>
    <t>Croft Quarry core 3 unit thicknesses (in feet)</t>
  </si>
  <si>
    <t>11 to 16</t>
  </si>
  <si>
    <t>40 to 48.5</t>
  </si>
  <si>
    <t>48.5 to 49</t>
  </si>
  <si>
    <t>49 to 75</t>
  </si>
  <si>
    <t>75 to 90</t>
  </si>
  <si>
    <t>90 to 95.5</t>
  </si>
  <si>
    <t>95.5 to 172</t>
  </si>
  <si>
    <t>172 to 180.5</t>
  </si>
  <si>
    <t xml:space="preserve">102 to 125 
(125 is end of core)
</t>
  </si>
  <si>
    <t>180.5 to 263.5 
(263.5 is end of core)</t>
  </si>
  <si>
    <t>5 to 16</t>
  </si>
  <si>
    <t>16 to 29</t>
  </si>
  <si>
    <t>29 to 37</t>
  </si>
  <si>
    <t>37 to 37.5</t>
  </si>
  <si>
    <t>37.5 to 66</t>
  </si>
  <si>
    <t>65.5 to 80</t>
  </si>
  <si>
    <t>85 to 98 
(98 is end of core)</t>
  </si>
  <si>
    <t>&lt;0.5</t>
  </si>
  <si>
    <t>80 to 84.5</t>
  </si>
  <si>
    <t>Sarah E. Bremmer, Eric D. Stewart, William G. Batten, Allison R. Kusick, Natalie McNall</t>
  </si>
  <si>
    <t>Wisconsin Geological and Natural History Survey Open File Report 2023-04</t>
  </si>
  <si>
    <t xml:space="preserve"> Sheets are included in this workbook:</t>
  </si>
  <si>
    <t>Information on sheets</t>
  </si>
  <si>
    <t xml:space="preserve">Geologic map of the Fennimore and Mount Hope 7.5-minute quadrangles, Grant County, Wisconsin </t>
  </si>
  <si>
    <t xml:space="preserve">This file contains geologic log data for Croft Quarry cores 1, 2, and 3 (WGNHS core identification numbers 22000428, 22000429, 22000430 respectively). This data was used to construct the illustrated core descriptions in figures A1.1, A1.2, and A1.3. 
</t>
  </si>
  <si>
    <t>Tabulated lithologic description for Croft Quarry Core 1. Data include: lithology, sedimentary structures, fossils, mineralization, porosity, siliciclastic material abundance, bioturbation abundance, textures, composition of cement,  fracture count, and deformation features.</t>
  </si>
  <si>
    <t>Tabulated lithologic description for Croft Quarry Core 2. Data include: lithology, sedimentary structures, fossils, mineralization, porosity, siliciclastic material abundance, bioturbation abundance, textures, composition of cement,  fracture count, and deformation features.</t>
  </si>
  <si>
    <t>Tabulated lithologic description for Croft Quarry Core 3. Data include: lithology, sedimentary structures, fossils, mineralization, porosity, siliciclastic material abundance, bioturbation abundance, textures, composition of cement,  fracture count, and deformation features.</t>
  </si>
  <si>
    <t>Group, formation, and member divisions provided in feet below land surface for all three Croft Quarry cores. Divisions are finer than map unit divisions. This sheet also includes thicknesses of lithologic divisions.</t>
  </si>
  <si>
    <t>https://doi.org/10.54915/lmnw3300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</si>
</sst>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0" fontId="0" fillId="0" borderId="0" xfId="0" quotePrefix="1" applyAlignment="1">
      <alignment horizontal="left"/>
    </xf>
    <xf numFmtId="0" fontId="3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top"/>
    </xf>
    <xf numFmtId="0" fontId="0" fillId="0" borderId="5" xfId="0" applyBorder="1"/>
    <xf numFmtId="0" fontId="0" fillId="0" borderId="7" xfId="0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9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16A6-B922-46A8-A15F-34313989286C}">
  <dimension ref="A1:B12"/>
  <sheetViews>
    <sheetView tabSelected="1" workbookViewId="0">
      <selection activeCell="A19" sqref="A19"/>
    </sheetView>
  </sheetViews>
  <sheetFormatPr defaultRowHeight="15" x14ac:dyDescent="0.25"/>
  <cols>
    <col min="1" max="1" width="64.7109375" customWidth="1"/>
    <col min="2" max="2" width="146.28515625" customWidth="1"/>
  </cols>
  <sheetData>
    <row r="1" spans="1:2" s="24" customFormat="1" x14ac:dyDescent="0.25">
      <c r="A1" s="24" t="s">
        <v>306</v>
      </c>
    </row>
    <row r="2" spans="1:2" s="24" customFormat="1" x14ac:dyDescent="0.25">
      <c r="A2" t="s">
        <v>302</v>
      </c>
    </row>
    <row r="3" spans="1:2" s="24" customFormat="1" x14ac:dyDescent="0.25">
      <c r="A3" t="s">
        <v>303</v>
      </c>
    </row>
    <row r="4" spans="1:2" s="24" customFormat="1" ht="15.75" x14ac:dyDescent="0.25">
      <c r="A4" s="44" t="s">
        <v>312</v>
      </c>
    </row>
    <row r="5" spans="1:2" x14ac:dyDescent="0.25">
      <c r="A5" s="32" t="s">
        <v>307</v>
      </c>
      <c r="B5" s="32"/>
    </row>
    <row r="7" spans="1:2" ht="31.5" customHeight="1" x14ac:dyDescent="0.25">
      <c r="A7" s="37" t="s">
        <v>304</v>
      </c>
      <c r="B7" s="38" t="s">
        <v>305</v>
      </c>
    </row>
    <row r="8" spans="1:2" ht="31.5" customHeight="1" x14ac:dyDescent="0.25">
      <c r="A8" t="s">
        <v>244</v>
      </c>
      <c r="B8" s="34" t="s">
        <v>257</v>
      </c>
    </row>
    <row r="9" spans="1:2" ht="31.5" customHeight="1" x14ac:dyDescent="0.25">
      <c r="A9" t="s">
        <v>273</v>
      </c>
      <c r="B9" s="35" t="s">
        <v>308</v>
      </c>
    </row>
    <row r="10" spans="1:2" ht="31.5" customHeight="1" x14ac:dyDescent="0.25">
      <c r="A10" t="s">
        <v>274</v>
      </c>
      <c r="B10" s="35" t="s">
        <v>309</v>
      </c>
    </row>
    <row r="11" spans="1:2" ht="30" x14ac:dyDescent="0.25">
      <c r="A11" t="s">
        <v>275</v>
      </c>
      <c r="B11" s="35" t="s">
        <v>310</v>
      </c>
    </row>
    <row r="12" spans="1:2" ht="30" x14ac:dyDescent="0.25">
      <c r="A12" s="33" t="s">
        <v>276</v>
      </c>
      <c r="B12" s="36" t="s">
        <v>311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5D1B1-9E45-4E45-946B-A03809AD0D48}">
  <dimension ref="A1:M4"/>
  <sheetViews>
    <sheetView workbookViewId="0">
      <selection activeCell="H30" sqref="H30"/>
    </sheetView>
  </sheetViews>
  <sheetFormatPr defaultRowHeight="15" x14ac:dyDescent="0.25"/>
  <cols>
    <col min="1" max="1" width="14.42578125" customWidth="1"/>
    <col min="4" max="5" width="14.42578125" customWidth="1"/>
    <col min="7" max="7" width="23.5703125" bestFit="1" customWidth="1"/>
    <col min="8" max="8" width="23.7109375" bestFit="1" customWidth="1"/>
    <col min="9" max="9" width="9.7109375" bestFit="1" customWidth="1"/>
    <col min="10" max="10" width="20.5703125" customWidth="1"/>
    <col min="11" max="12" width="11" customWidth="1"/>
  </cols>
  <sheetData>
    <row r="1" spans="1:13" s="6" customFormat="1" ht="60" x14ac:dyDescent="0.25">
      <c r="A1" s="5" t="s">
        <v>71</v>
      </c>
      <c r="B1" s="5" t="s">
        <v>73</v>
      </c>
      <c r="C1" s="5" t="s">
        <v>78</v>
      </c>
      <c r="D1" s="5" t="s">
        <v>79</v>
      </c>
      <c r="E1" s="5" t="s">
        <v>241</v>
      </c>
      <c r="F1" s="5" t="s">
        <v>72</v>
      </c>
      <c r="G1" s="5" t="s">
        <v>74</v>
      </c>
      <c r="H1" s="5" t="s">
        <v>75</v>
      </c>
      <c r="I1" s="5" t="s">
        <v>107</v>
      </c>
      <c r="J1" s="5" t="s">
        <v>239</v>
      </c>
      <c r="K1" s="5" t="s">
        <v>76</v>
      </c>
      <c r="L1" s="5" t="s">
        <v>240</v>
      </c>
      <c r="M1" s="5" t="s">
        <v>77</v>
      </c>
    </row>
    <row r="2" spans="1:13" x14ac:dyDescent="0.25">
      <c r="A2" t="s">
        <v>80</v>
      </c>
      <c r="B2" s="23">
        <v>22000428</v>
      </c>
      <c r="C2" s="23">
        <v>42.979225</v>
      </c>
      <c r="D2" s="23">
        <v>-90.674531000000002</v>
      </c>
      <c r="E2" s="23" t="s">
        <v>242</v>
      </c>
      <c r="F2" s="23" t="s">
        <v>238</v>
      </c>
      <c r="G2" s="23" t="s">
        <v>245</v>
      </c>
      <c r="H2" s="23" t="s">
        <v>246</v>
      </c>
      <c r="I2" s="25">
        <v>44686</v>
      </c>
      <c r="J2" s="23">
        <v>125</v>
      </c>
      <c r="K2" s="23">
        <v>1145</v>
      </c>
      <c r="L2" s="23" t="s">
        <v>243</v>
      </c>
      <c r="M2" s="23">
        <v>10</v>
      </c>
    </row>
    <row r="3" spans="1:13" x14ac:dyDescent="0.25">
      <c r="A3" t="s">
        <v>81</v>
      </c>
      <c r="B3" s="23">
        <v>22000429</v>
      </c>
      <c r="C3" s="23">
        <v>42.980528999999997</v>
      </c>
      <c r="D3" s="23">
        <v>-90.671099999999996</v>
      </c>
      <c r="E3" s="23" t="s">
        <v>242</v>
      </c>
      <c r="F3" s="23" t="s">
        <v>238</v>
      </c>
      <c r="G3" s="23" t="s">
        <v>245</v>
      </c>
      <c r="H3" s="23" t="s">
        <v>246</v>
      </c>
      <c r="I3" s="25">
        <v>44693</v>
      </c>
      <c r="J3" s="23">
        <v>263.60000000000002</v>
      </c>
      <c r="K3" s="23">
        <v>1113</v>
      </c>
      <c r="L3" s="23" t="s">
        <v>243</v>
      </c>
      <c r="M3" s="23">
        <v>10</v>
      </c>
    </row>
    <row r="4" spans="1:13" x14ac:dyDescent="0.25">
      <c r="A4" t="s">
        <v>82</v>
      </c>
      <c r="B4" s="23">
        <v>22000430</v>
      </c>
      <c r="C4" s="23">
        <v>42.981774000000001</v>
      </c>
      <c r="D4" s="23">
        <v>-90.674332000000007</v>
      </c>
      <c r="E4" s="23" t="s">
        <v>242</v>
      </c>
      <c r="F4" s="23" t="s">
        <v>238</v>
      </c>
      <c r="G4" s="23" t="s">
        <v>245</v>
      </c>
      <c r="H4" s="23" t="s">
        <v>246</v>
      </c>
      <c r="I4" s="25">
        <v>44697</v>
      </c>
      <c r="J4" s="23">
        <v>98</v>
      </c>
      <c r="K4" s="23">
        <v>1156</v>
      </c>
      <c r="L4" s="23" t="s">
        <v>243</v>
      </c>
      <c r="M4" s="23">
        <v>10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D5200-4A45-4446-A6F4-47B30F60FAFD}">
  <dimension ref="A1:O20"/>
  <sheetViews>
    <sheetView workbookViewId="0">
      <selection activeCell="E6" sqref="E6"/>
    </sheetView>
  </sheetViews>
  <sheetFormatPr defaultRowHeight="15" x14ac:dyDescent="0.25"/>
  <cols>
    <col min="1" max="1" width="13.28515625" customWidth="1"/>
    <col min="2" max="2" width="13" customWidth="1"/>
    <col min="5" max="5" width="17" style="6" customWidth="1"/>
    <col min="6" max="7" width="14.5703125" customWidth="1"/>
    <col min="8" max="8" width="16.5703125" customWidth="1"/>
    <col min="9" max="9" width="12.85546875" style="12" customWidth="1"/>
    <col min="10" max="10" width="14.85546875" style="12" customWidth="1"/>
    <col min="11" max="11" width="14.42578125" style="12" customWidth="1"/>
    <col min="12" max="12" width="11.7109375" customWidth="1"/>
    <col min="13" max="13" width="11.5703125" customWidth="1"/>
    <col min="14" max="14" width="14.28515625" style="12" customWidth="1"/>
    <col min="15" max="15" width="16" customWidth="1"/>
  </cols>
  <sheetData>
    <row r="1" spans="1:15" s="20" customFormat="1" ht="63.75" thickBot="1" x14ac:dyDescent="0.3">
      <c r="A1" s="3" t="s">
        <v>164</v>
      </c>
      <c r="B1" s="3" t="s">
        <v>163</v>
      </c>
      <c r="C1" s="9" t="s">
        <v>248</v>
      </c>
      <c r="D1" s="9" t="s">
        <v>249</v>
      </c>
      <c r="E1" s="3" t="s">
        <v>3</v>
      </c>
      <c r="F1" s="3" t="s">
        <v>4</v>
      </c>
      <c r="G1" s="15" t="s">
        <v>109</v>
      </c>
      <c r="H1" s="3" t="s">
        <v>5</v>
      </c>
      <c r="I1" s="9" t="s">
        <v>6</v>
      </c>
      <c r="J1" s="9" t="s">
        <v>7</v>
      </c>
      <c r="K1" s="9" t="s">
        <v>8</v>
      </c>
      <c r="L1" s="16" t="s">
        <v>123</v>
      </c>
      <c r="M1" s="17" t="s">
        <v>122</v>
      </c>
      <c r="N1" s="9" t="s">
        <v>165</v>
      </c>
      <c r="O1" s="18" t="s">
        <v>162</v>
      </c>
    </row>
    <row r="2" spans="1:15" s="21" customFormat="1" x14ac:dyDescent="0.25">
      <c r="A2" s="21">
        <v>0</v>
      </c>
      <c r="B2" s="21">
        <v>5</v>
      </c>
      <c r="C2" s="21" t="s">
        <v>250</v>
      </c>
      <c r="D2" s="21" t="s">
        <v>250</v>
      </c>
      <c r="E2" s="22" t="s">
        <v>237</v>
      </c>
      <c r="I2" s="27"/>
      <c r="J2" s="27"/>
      <c r="K2" s="27"/>
      <c r="N2" s="27"/>
    </row>
    <row r="3" spans="1:15" s="21" customFormat="1" ht="58.9" customHeight="1" x14ac:dyDescent="0.25">
      <c r="A3" s="21">
        <v>5</v>
      </c>
      <c r="B3" s="21">
        <v>10.199999999999999</v>
      </c>
      <c r="C3" s="21">
        <v>1</v>
      </c>
      <c r="D3" s="21">
        <v>1</v>
      </c>
      <c r="E3" s="22" t="s">
        <v>192</v>
      </c>
      <c r="F3" s="22" t="s">
        <v>63</v>
      </c>
      <c r="G3" s="22" t="s">
        <v>180</v>
      </c>
      <c r="H3" s="21" t="s">
        <v>11</v>
      </c>
      <c r="I3" s="27">
        <v>40</v>
      </c>
      <c r="J3" s="27" t="s">
        <v>167</v>
      </c>
      <c r="K3" s="27" t="s">
        <v>127</v>
      </c>
      <c r="L3" s="22" t="s">
        <v>176</v>
      </c>
      <c r="N3" s="27">
        <v>3</v>
      </c>
      <c r="O3" s="22"/>
    </row>
    <row r="4" spans="1:15" s="21" customFormat="1" ht="120" x14ac:dyDescent="0.25">
      <c r="A4" s="21">
        <v>10.199999999999999</v>
      </c>
      <c r="B4" s="21">
        <v>18</v>
      </c>
      <c r="C4" s="21">
        <v>2</v>
      </c>
      <c r="D4" s="21">
        <v>2</v>
      </c>
      <c r="E4" s="22" t="s">
        <v>192</v>
      </c>
      <c r="F4" s="22" t="s">
        <v>262</v>
      </c>
      <c r="G4" s="21" t="s">
        <v>181</v>
      </c>
      <c r="H4" s="21" t="s">
        <v>11</v>
      </c>
      <c r="I4" s="27">
        <v>40</v>
      </c>
      <c r="J4" s="27" t="s">
        <v>168</v>
      </c>
      <c r="K4" s="27" t="s">
        <v>144</v>
      </c>
      <c r="L4" s="22" t="s">
        <v>178</v>
      </c>
      <c r="N4" s="27">
        <v>1</v>
      </c>
      <c r="O4" s="28"/>
    </row>
    <row r="5" spans="1:15" s="21" customFormat="1" ht="120" x14ac:dyDescent="0.25">
      <c r="A5" s="21">
        <v>18</v>
      </c>
      <c r="B5" s="21">
        <v>25.9</v>
      </c>
      <c r="C5" s="21">
        <v>3</v>
      </c>
      <c r="D5" s="21">
        <v>3</v>
      </c>
      <c r="E5" s="22" t="s">
        <v>194</v>
      </c>
      <c r="F5" s="22" t="s">
        <v>261</v>
      </c>
      <c r="G5" s="22" t="s">
        <v>183</v>
      </c>
      <c r="H5" s="21" t="s">
        <v>182</v>
      </c>
      <c r="I5" s="27" t="s">
        <v>130</v>
      </c>
      <c r="J5" s="27" t="s">
        <v>168</v>
      </c>
      <c r="K5" s="27" t="s">
        <v>144</v>
      </c>
      <c r="L5" s="28" t="s">
        <v>57</v>
      </c>
      <c r="N5" s="27">
        <v>1</v>
      </c>
      <c r="O5" s="28"/>
    </row>
    <row r="6" spans="1:15" s="21" customFormat="1" ht="90" x14ac:dyDescent="0.25">
      <c r="A6" s="21">
        <v>25.9</v>
      </c>
      <c r="B6" s="21">
        <v>33.4</v>
      </c>
      <c r="C6" s="21">
        <v>4</v>
      </c>
      <c r="D6" s="21">
        <v>4</v>
      </c>
      <c r="E6" s="22" t="s">
        <v>195</v>
      </c>
      <c r="F6" s="22" t="s">
        <v>193</v>
      </c>
      <c r="G6" s="22" t="s">
        <v>184</v>
      </c>
      <c r="I6" s="27" t="s">
        <v>17</v>
      </c>
      <c r="J6" s="27" t="s">
        <v>130</v>
      </c>
      <c r="K6" s="27" t="s">
        <v>170</v>
      </c>
      <c r="L6" s="28" t="s">
        <v>177</v>
      </c>
      <c r="N6" s="27" t="s">
        <v>172</v>
      </c>
      <c r="O6" s="22"/>
    </row>
    <row r="7" spans="1:15" s="21" customFormat="1" ht="90" x14ac:dyDescent="0.25">
      <c r="A7" s="21">
        <v>33.4</v>
      </c>
      <c r="B7" s="21">
        <v>40.5</v>
      </c>
      <c r="C7" s="21">
        <v>5</v>
      </c>
      <c r="D7" s="21">
        <v>5</v>
      </c>
      <c r="E7" s="22" t="s">
        <v>196</v>
      </c>
      <c r="F7" s="22" t="s">
        <v>18</v>
      </c>
      <c r="G7" s="22" t="s">
        <v>200</v>
      </c>
      <c r="I7" s="27" t="s">
        <v>17</v>
      </c>
      <c r="J7" s="27" t="s">
        <v>144</v>
      </c>
      <c r="K7" s="27" t="s">
        <v>128</v>
      </c>
      <c r="L7" s="28" t="s">
        <v>177</v>
      </c>
      <c r="N7" s="27" t="s">
        <v>131</v>
      </c>
      <c r="O7" s="22"/>
    </row>
    <row r="8" spans="1:15" s="21" customFormat="1" ht="60" x14ac:dyDescent="0.25">
      <c r="A8" s="21">
        <v>40.5</v>
      </c>
      <c r="B8" s="21">
        <v>46.9</v>
      </c>
      <c r="C8" s="21">
        <v>6</v>
      </c>
      <c r="D8" s="21">
        <v>6</v>
      </c>
      <c r="E8" s="22" t="s">
        <v>197</v>
      </c>
      <c r="F8" s="22" t="s">
        <v>18</v>
      </c>
      <c r="G8" s="22" t="s">
        <v>200</v>
      </c>
      <c r="I8" s="27" t="s">
        <v>140</v>
      </c>
      <c r="J8" s="27" t="s">
        <v>128</v>
      </c>
      <c r="K8" s="27" t="s">
        <v>144</v>
      </c>
      <c r="L8" s="28" t="s">
        <v>177</v>
      </c>
      <c r="N8" s="27" t="s">
        <v>108</v>
      </c>
      <c r="O8" s="22"/>
    </row>
    <row r="9" spans="1:15" s="21" customFormat="1" ht="90" x14ac:dyDescent="0.25">
      <c r="A9" s="21">
        <v>46.9</v>
      </c>
      <c r="B9" s="21">
        <v>53.9</v>
      </c>
      <c r="C9" s="21">
        <v>7</v>
      </c>
      <c r="D9" s="21">
        <v>7</v>
      </c>
      <c r="E9" s="22" t="s">
        <v>198</v>
      </c>
      <c r="F9" s="22" t="s">
        <v>18</v>
      </c>
      <c r="G9" s="22" t="s">
        <v>200</v>
      </c>
      <c r="I9" s="27" t="s">
        <v>127</v>
      </c>
      <c r="J9" s="27" t="s">
        <v>169</v>
      </c>
      <c r="K9" s="27" t="s">
        <v>145</v>
      </c>
      <c r="L9" s="28" t="s">
        <v>177</v>
      </c>
      <c r="N9" s="27" t="s">
        <v>146</v>
      </c>
      <c r="O9" s="22"/>
    </row>
    <row r="10" spans="1:15" s="21" customFormat="1" ht="90" x14ac:dyDescent="0.25">
      <c r="A10" s="21">
        <v>53.9</v>
      </c>
      <c r="B10" s="21">
        <v>61.1</v>
      </c>
      <c r="C10" s="21">
        <v>8</v>
      </c>
      <c r="D10" s="21">
        <v>8</v>
      </c>
      <c r="E10" s="22" t="s">
        <v>199</v>
      </c>
      <c r="F10" s="22" t="s">
        <v>185</v>
      </c>
      <c r="G10" s="22" t="s">
        <v>206</v>
      </c>
      <c r="H10" s="22" t="s">
        <v>11</v>
      </c>
      <c r="I10" s="27" t="s">
        <v>127</v>
      </c>
      <c r="J10" s="27" t="s">
        <v>127</v>
      </c>
      <c r="K10" s="27" t="s">
        <v>127</v>
      </c>
      <c r="L10" s="28" t="s">
        <v>179</v>
      </c>
      <c r="N10" s="27" t="s">
        <v>131</v>
      </c>
      <c r="O10" s="22"/>
    </row>
    <row r="11" spans="1:15" s="21" customFormat="1" ht="90" x14ac:dyDescent="0.25">
      <c r="A11" s="21">
        <v>61.1</v>
      </c>
      <c r="B11" s="21">
        <v>68.7</v>
      </c>
      <c r="C11" s="21">
        <v>9</v>
      </c>
      <c r="D11" s="21">
        <v>9</v>
      </c>
      <c r="E11" s="22" t="s">
        <v>202</v>
      </c>
      <c r="F11" s="22" t="s">
        <v>10</v>
      </c>
      <c r="G11" s="22" t="s">
        <v>200</v>
      </c>
      <c r="I11" s="27" t="s">
        <v>140</v>
      </c>
      <c r="J11" s="27" t="s">
        <v>170</v>
      </c>
      <c r="K11" s="27" t="s">
        <v>144</v>
      </c>
      <c r="L11" s="28" t="s">
        <v>179</v>
      </c>
      <c r="N11" s="27" t="s">
        <v>129</v>
      </c>
      <c r="O11" s="22"/>
    </row>
    <row r="12" spans="1:15" s="21" customFormat="1" ht="90" x14ac:dyDescent="0.25">
      <c r="A12" s="21">
        <v>68.7</v>
      </c>
      <c r="B12" s="21">
        <v>75.400000000000006</v>
      </c>
      <c r="C12" s="21">
        <v>10</v>
      </c>
      <c r="D12" s="21">
        <v>10</v>
      </c>
      <c r="E12" s="22" t="s">
        <v>202</v>
      </c>
      <c r="F12" s="22" t="s">
        <v>18</v>
      </c>
      <c r="G12" s="22" t="s">
        <v>200</v>
      </c>
      <c r="H12" s="21" t="s">
        <v>186</v>
      </c>
      <c r="I12" s="27" t="s">
        <v>140</v>
      </c>
      <c r="J12" s="27" t="s">
        <v>170</v>
      </c>
      <c r="K12" s="27" t="s">
        <v>144</v>
      </c>
      <c r="L12" s="28" t="s">
        <v>32</v>
      </c>
      <c r="N12" s="27" t="s">
        <v>129</v>
      </c>
      <c r="O12" s="22"/>
    </row>
    <row r="13" spans="1:15" s="21" customFormat="1" ht="90" x14ac:dyDescent="0.25">
      <c r="A13" s="21">
        <v>75.400000000000006</v>
      </c>
      <c r="B13" s="21">
        <v>82.6</v>
      </c>
      <c r="C13" s="21">
        <v>11</v>
      </c>
      <c r="D13" s="21">
        <v>11</v>
      </c>
      <c r="E13" s="22" t="s">
        <v>202</v>
      </c>
      <c r="F13" s="22" t="s">
        <v>18</v>
      </c>
      <c r="G13" s="22" t="s">
        <v>190</v>
      </c>
      <c r="I13" s="27" t="s">
        <v>140</v>
      </c>
      <c r="J13" s="27" t="s">
        <v>170</v>
      </c>
      <c r="K13" s="27" t="s">
        <v>144</v>
      </c>
      <c r="L13" s="28" t="s">
        <v>32</v>
      </c>
      <c r="N13" s="27" t="s">
        <v>129</v>
      </c>
      <c r="O13" s="22"/>
    </row>
    <row r="14" spans="1:15" s="21" customFormat="1" ht="90" x14ac:dyDescent="0.25">
      <c r="A14" s="21">
        <v>82.6</v>
      </c>
      <c r="B14" s="21">
        <v>90</v>
      </c>
      <c r="C14" s="21">
        <v>12</v>
      </c>
      <c r="D14" s="21">
        <v>12</v>
      </c>
      <c r="E14" s="22" t="s">
        <v>203</v>
      </c>
      <c r="F14" s="22" t="s">
        <v>10</v>
      </c>
      <c r="G14" s="22" t="s">
        <v>201</v>
      </c>
      <c r="H14" s="21" t="s">
        <v>186</v>
      </c>
      <c r="I14" s="27" t="s">
        <v>127</v>
      </c>
      <c r="J14" s="27" t="s">
        <v>127</v>
      </c>
      <c r="K14" s="27" t="s">
        <v>144</v>
      </c>
      <c r="L14" s="28" t="s">
        <v>57</v>
      </c>
      <c r="N14" s="27" t="s">
        <v>129</v>
      </c>
      <c r="O14" s="22"/>
    </row>
    <row r="15" spans="1:15" s="21" customFormat="1" ht="60" x14ac:dyDescent="0.25">
      <c r="A15" s="21">
        <v>90</v>
      </c>
      <c r="B15" s="21">
        <v>96.7</v>
      </c>
      <c r="C15" s="21">
        <v>13</v>
      </c>
      <c r="D15" s="21">
        <v>13</v>
      </c>
      <c r="E15" s="22" t="s">
        <v>203</v>
      </c>
      <c r="F15" s="22" t="s">
        <v>10</v>
      </c>
      <c r="G15" s="22" t="s">
        <v>180</v>
      </c>
      <c r="H15" s="21" t="s">
        <v>186</v>
      </c>
      <c r="I15" s="27" t="s">
        <v>127</v>
      </c>
      <c r="J15" s="27" t="s">
        <v>127</v>
      </c>
      <c r="K15" s="27" t="s">
        <v>144</v>
      </c>
      <c r="L15" s="28" t="s">
        <v>57</v>
      </c>
      <c r="N15" s="27" t="s">
        <v>129</v>
      </c>
      <c r="O15" s="22"/>
    </row>
    <row r="16" spans="1:15" s="21" customFormat="1" ht="90" x14ac:dyDescent="0.25">
      <c r="A16" s="21">
        <v>96.7</v>
      </c>
      <c r="B16" s="21">
        <v>102.5</v>
      </c>
      <c r="C16" s="21">
        <v>14</v>
      </c>
      <c r="D16" s="21">
        <v>14</v>
      </c>
      <c r="E16" s="22" t="s">
        <v>204</v>
      </c>
      <c r="F16" s="22"/>
      <c r="G16" s="22" t="s">
        <v>183</v>
      </c>
      <c r="H16" s="22" t="s">
        <v>187</v>
      </c>
      <c r="I16" s="27" t="s">
        <v>127</v>
      </c>
      <c r="J16" s="27" t="s">
        <v>127</v>
      </c>
      <c r="K16" s="27" t="s">
        <v>171</v>
      </c>
      <c r="L16" s="28" t="s">
        <v>57</v>
      </c>
      <c r="N16" s="27" t="s">
        <v>173</v>
      </c>
      <c r="O16" s="22"/>
    </row>
    <row r="17" spans="1:15" s="21" customFormat="1" ht="60" x14ac:dyDescent="0.25">
      <c r="A17" s="21">
        <v>102.5</v>
      </c>
      <c r="B17" s="21">
        <v>110</v>
      </c>
      <c r="C17" s="21">
        <v>15</v>
      </c>
      <c r="D17" s="21">
        <v>15</v>
      </c>
      <c r="E17" s="22" t="s">
        <v>205</v>
      </c>
      <c r="F17" s="22" t="s">
        <v>191</v>
      </c>
      <c r="G17" s="22" t="s">
        <v>183</v>
      </c>
      <c r="H17" s="21" t="s">
        <v>11</v>
      </c>
      <c r="I17" s="27" t="s">
        <v>140</v>
      </c>
      <c r="J17" s="27" t="s">
        <v>138</v>
      </c>
      <c r="K17" s="27" t="s">
        <v>144</v>
      </c>
      <c r="L17" s="22"/>
      <c r="M17" s="27" t="s">
        <v>151</v>
      </c>
      <c r="N17" s="27" t="s">
        <v>174</v>
      </c>
      <c r="O17" s="28" t="s">
        <v>188</v>
      </c>
    </row>
    <row r="18" spans="1:15" s="21" customFormat="1" ht="45" x14ac:dyDescent="0.25">
      <c r="A18" s="21">
        <v>110</v>
      </c>
      <c r="B18" s="21">
        <v>117.2</v>
      </c>
      <c r="C18" s="21">
        <v>16</v>
      </c>
      <c r="D18" s="21">
        <v>16</v>
      </c>
      <c r="E18" s="22" t="s">
        <v>205</v>
      </c>
      <c r="F18" s="22" t="s">
        <v>191</v>
      </c>
      <c r="I18" s="27" t="s">
        <v>130</v>
      </c>
      <c r="J18" s="27" t="s">
        <v>138</v>
      </c>
      <c r="K18" s="27" t="s">
        <v>171</v>
      </c>
      <c r="L18" s="22"/>
      <c r="M18" s="27" t="s">
        <v>151</v>
      </c>
      <c r="N18" s="27" t="s">
        <v>175</v>
      </c>
      <c r="O18" s="28" t="s">
        <v>188</v>
      </c>
    </row>
    <row r="19" spans="1:15" s="21" customFormat="1" ht="60" x14ac:dyDescent="0.25">
      <c r="A19" s="21">
        <v>117.2</v>
      </c>
      <c r="B19" s="21">
        <v>123.6</v>
      </c>
      <c r="C19" s="21">
        <v>17</v>
      </c>
      <c r="D19" s="21">
        <v>17</v>
      </c>
      <c r="E19" s="22" t="s">
        <v>205</v>
      </c>
      <c r="F19" s="22"/>
      <c r="I19" s="27" t="s">
        <v>166</v>
      </c>
      <c r="J19" s="27" t="s">
        <v>138</v>
      </c>
      <c r="K19" s="27" t="s">
        <v>140</v>
      </c>
      <c r="L19" s="22"/>
      <c r="M19" s="27" t="s">
        <v>151</v>
      </c>
      <c r="N19" s="27" t="s">
        <v>129</v>
      </c>
      <c r="O19" s="28" t="s">
        <v>189</v>
      </c>
    </row>
    <row r="20" spans="1:15" s="21" customFormat="1" ht="45" x14ac:dyDescent="0.25">
      <c r="A20" s="21">
        <v>123.6</v>
      </c>
      <c r="B20" s="22" t="s">
        <v>259</v>
      </c>
      <c r="C20" s="21">
        <v>18</v>
      </c>
      <c r="D20" s="21">
        <v>18</v>
      </c>
      <c r="E20" s="22" t="s">
        <v>205</v>
      </c>
      <c r="F20" s="22"/>
      <c r="I20" s="27" t="s">
        <v>166</v>
      </c>
      <c r="J20" s="27" t="s">
        <v>138</v>
      </c>
      <c r="K20" s="27" t="s">
        <v>145</v>
      </c>
      <c r="L20" s="22"/>
      <c r="M20" s="27" t="s">
        <v>151</v>
      </c>
      <c r="N20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5B55E-48AC-49BE-9451-C5710B88649F}">
  <dimension ref="A1:O42"/>
  <sheetViews>
    <sheetView zoomScale="106" zoomScaleNormal="106" workbookViewId="0">
      <selection activeCell="H3" sqref="H3"/>
    </sheetView>
  </sheetViews>
  <sheetFormatPr defaultRowHeight="15" x14ac:dyDescent="0.25"/>
  <cols>
    <col min="1" max="1" width="13.140625" customWidth="1"/>
    <col min="2" max="2" width="12" customWidth="1"/>
    <col min="3" max="3" width="9.140625" style="12" bestFit="1" customWidth="1"/>
    <col min="4" max="4" width="9.140625" style="12" customWidth="1"/>
    <col min="5" max="5" width="18.5703125" customWidth="1"/>
    <col min="6" max="6" width="17.85546875" customWidth="1"/>
    <col min="7" max="7" width="21.28515625" customWidth="1"/>
    <col min="8" max="8" width="21.7109375" bestFit="1" customWidth="1"/>
    <col min="9" max="9" width="13.85546875" style="12" customWidth="1"/>
    <col min="10" max="10" width="13" style="12" customWidth="1"/>
    <col min="11" max="11" width="13.5703125" style="12" customWidth="1"/>
    <col min="12" max="13" width="19.85546875" style="12" customWidth="1"/>
    <col min="14" max="14" width="13.28515625" style="12" bestFit="1" customWidth="1"/>
    <col min="15" max="15" width="19.85546875" customWidth="1"/>
  </cols>
  <sheetData>
    <row r="1" spans="1:15" s="20" customFormat="1" ht="60.75" thickBot="1" x14ac:dyDescent="0.3">
      <c r="A1" s="39" t="s">
        <v>164</v>
      </c>
      <c r="B1" s="39" t="s">
        <v>163</v>
      </c>
      <c r="C1" s="40" t="s">
        <v>248</v>
      </c>
      <c r="D1" s="40" t="s">
        <v>249</v>
      </c>
      <c r="E1" s="39" t="s">
        <v>3</v>
      </c>
      <c r="F1" s="39" t="s">
        <v>4</v>
      </c>
      <c r="G1" s="8" t="s">
        <v>109</v>
      </c>
      <c r="H1" s="39" t="s">
        <v>5</v>
      </c>
      <c r="I1" s="40" t="s">
        <v>6</v>
      </c>
      <c r="J1" s="40" t="s">
        <v>7</v>
      </c>
      <c r="K1" s="40" t="s">
        <v>8</v>
      </c>
      <c r="L1" s="7" t="s">
        <v>123</v>
      </c>
      <c r="M1" s="10" t="s">
        <v>122</v>
      </c>
      <c r="N1" s="40" t="s">
        <v>165</v>
      </c>
      <c r="O1" s="14" t="s">
        <v>162</v>
      </c>
    </row>
    <row r="2" spans="1:15" s="23" customFormat="1" x14ac:dyDescent="0.25">
      <c r="A2" s="26">
        <v>0</v>
      </c>
      <c r="B2" s="26">
        <v>11</v>
      </c>
      <c r="C2" s="41"/>
      <c r="D2" s="41"/>
      <c r="E2" s="26" t="s">
        <v>237</v>
      </c>
      <c r="F2" s="26"/>
      <c r="G2" s="26"/>
      <c r="H2" s="26"/>
      <c r="I2" s="41"/>
      <c r="J2" s="41"/>
      <c r="K2" s="41"/>
      <c r="L2" s="41"/>
      <c r="M2" s="41"/>
      <c r="N2" s="41"/>
      <c r="O2" s="26"/>
    </row>
    <row r="3" spans="1:15" s="23" customFormat="1" ht="95.1" customHeight="1" x14ac:dyDescent="0.25">
      <c r="A3" s="26">
        <v>11</v>
      </c>
      <c r="B3" s="26">
        <v>12</v>
      </c>
      <c r="C3" s="41">
        <v>1</v>
      </c>
      <c r="D3" s="41" t="s">
        <v>129</v>
      </c>
      <c r="E3" s="26" t="s">
        <v>83</v>
      </c>
      <c r="F3" s="26" t="s">
        <v>10</v>
      </c>
      <c r="G3" s="26"/>
      <c r="H3" s="26" t="s">
        <v>11</v>
      </c>
      <c r="I3" s="41">
        <v>15</v>
      </c>
      <c r="J3" s="41">
        <v>40</v>
      </c>
      <c r="K3" s="41" t="s">
        <v>12</v>
      </c>
      <c r="L3" s="41" t="s">
        <v>125</v>
      </c>
      <c r="M3" s="41" t="s">
        <v>124</v>
      </c>
      <c r="N3" s="41">
        <v>1.5</v>
      </c>
      <c r="O3" s="26"/>
    </row>
    <row r="4" spans="1:15" s="23" customFormat="1" ht="45" x14ac:dyDescent="0.25">
      <c r="A4" s="26">
        <v>12</v>
      </c>
      <c r="B4" s="26">
        <v>15</v>
      </c>
      <c r="C4" s="41">
        <v>1</v>
      </c>
      <c r="D4" s="41" t="s">
        <v>129</v>
      </c>
      <c r="E4" s="26" t="s">
        <v>84</v>
      </c>
      <c r="F4" s="26" t="s">
        <v>110</v>
      </c>
      <c r="G4" s="26" t="s">
        <v>111</v>
      </c>
      <c r="H4" s="26" t="s">
        <v>16</v>
      </c>
      <c r="I4" s="41" t="s">
        <v>17</v>
      </c>
      <c r="J4" s="41">
        <v>40</v>
      </c>
      <c r="K4" s="41" t="s">
        <v>12</v>
      </c>
      <c r="L4" s="41" t="s">
        <v>152</v>
      </c>
      <c r="M4" s="41"/>
      <c r="N4" s="41">
        <v>2</v>
      </c>
      <c r="O4" s="26"/>
    </row>
    <row r="5" spans="1:15" s="23" customFormat="1" ht="69.95" customHeight="1" x14ac:dyDescent="0.25">
      <c r="A5" s="26">
        <v>15</v>
      </c>
      <c r="B5" s="26">
        <v>20</v>
      </c>
      <c r="C5" s="41">
        <v>1</v>
      </c>
      <c r="D5" s="41" t="s">
        <v>129</v>
      </c>
      <c r="E5" s="26" t="s">
        <v>85</v>
      </c>
      <c r="F5" s="26" t="s">
        <v>18</v>
      </c>
      <c r="G5" s="26" t="s">
        <v>15</v>
      </c>
      <c r="H5" s="26" t="s">
        <v>210</v>
      </c>
      <c r="I5" s="41" t="s">
        <v>17</v>
      </c>
      <c r="J5" s="41">
        <v>40</v>
      </c>
      <c r="K5" s="41" t="s">
        <v>17</v>
      </c>
      <c r="L5" s="41" t="s">
        <v>152</v>
      </c>
      <c r="M5" s="41"/>
      <c r="N5" s="41">
        <v>1.5</v>
      </c>
      <c r="O5" s="26"/>
    </row>
    <row r="6" spans="1:15" s="23" customFormat="1" ht="111.75" customHeight="1" x14ac:dyDescent="0.25">
      <c r="A6" s="26">
        <v>20</v>
      </c>
      <c r="B6" s="26">
        <v>25</v>
      </c>
      <c r="C6" s="41">
        <v>2</v>
      </c>
      <c r="D6" s="41" t="s">
        <v>131</v>
      </c>
      <c r="E6" s="26" t="s">
        <v>86</v>
      </c>
      <c r="F6" s="26" t="s">
        <v>112</v>
      </c>
      <c r="G6" s="26" t="s">
        <v>113</v>
      </c>
      <c r="H6" s="26"/>
      <c r="I6" s="41" t="s">
        <v>17</v>
      </c>
      <c r="J6" s="41">
        <v>40</v>
      </c>
      <c r="K6" s="41" t="s">
        <v>17</v>
      </c>
      <c r="L6" s="41" t="s">
        <v>153</v>
      </c>
      <c r="M6" s="41"/>
      <c r="N6" s="41">
        <v>2</v>
      </c>
      <c r="O6" s="26"/>
    </row>
    <row r="7" spans="1:15" s="23" customFormat="1" ht="103.5" customHeight="1" x14ac:dyDescent="0.25">
      <c r="A7" s="26">
        <v>25</v>
      </c>
      <c r="B7" s="26">
        <v>30</v>
      </c>
      <c r="C7" s="23">
        <v>2</v>
      </c>
      <c r="D7" s="23">
        <v>2</v>
      </c>
      <c r="E7" s="26" t="s">
        <v>86</v>
      </c>
      <c r="F7" s="26" t="s">
        <v>18</v>
      </c>
      <c r="G7" s="26" t="s">
        <v>114</v>
      </c>
      <c r="H7" s="26"/>
      <c r="I7" s="41" t="s">
        <v>17</v>
      </c>
      <c r="J7" s="41">
        <v>40</v>
      </c>
      <c r="K7" s="41" t="s">
        <v>19</v>
      </c>
      <c r="L7" s="41" t="s">
        <v>152</v>
      </c>
      <c r="M7" s="41"/>
      <c r="N7" s="23">
        <v>2</v>
      </c>
      <c r="O7" s="26"/>
    </row>
    <row r="8" spans="1:15" s="23" customFormat="1" ht="125.25" customHeight="1" x14ac:dyDescent="0.25">
      <c r="A8" s="26">
        <v>30</v>
      </c>
      <c r="B8" s="26">
        <v>33.5</v>
      </c>
      <c r="C8" s="41">
        <v>3</v>
      </c>
      <c r="D8" s="41" t="s">
        <v>108</v>
      </c>
      <c r="E8" s="26" t="s">
        <v>86</v>
      </c>
      <c r="F8" s="26" t="s">
        <v>18</v>
      </c>
      <c r="G8" s="26" t="s">
        <v>115</v>
      </c>
      <c r="H8" s="26"/>
      <c r="I8" s="41" t="s">
        <v>17</v>
      </c>
      <c r="J8" s="41">
        <v>40</v>
      </c>
      <c r="K8" s="41" t="s">
        <v>20</v>
      </c>
      <c r="L8" s="41" t="s">
        <v>37</v>
      </c>
      <c r="M8" s="41"/>
      <c r="N8" s="41">
        <v>2</v>
      </c>
      <c r="O8" s="26"/>
    </row>
    <row r="9" spans="1:15" s="23" customFormat="1" ht="139.69999999999999" customHeight="1" x14ac:dyDescent="0.25">
      <c r="A9" s="26">
        <v>33.5</v>
      </c>
      <c r="B9" s="26">
        <v>38</v>
      </c>
      <c r="C9" s="41">
        <v>3</v>
      </c>
      <c r="D9" s="41" t="s">
        <v>108</v>
      </c>
      <c r="E9" s="26" t="s">
        <v>87</v>
      </c>
      <c r="F9" s="26" t="s">
        <v>18</v>
      </c>
      <c r="G9" s="26" t="s">
        <v>116</v>
      </c>
      <c r="H9" s="26"/>
      <c r="I9" s="41">
        <v>10</v>
      </c>
      <c r="J9" s="41">
        <v>50</v>
      </c>
      <c r="K9" s="41" t="s">
        <v>22</v>
      </c>
      <c r="L9" s="41" t="s">
        <v>153</v>
      </c>
      <c r="M9" s="41"/>
      <c r="N9" s="41">
        <v>2</v>
      </c>
      <c r="O9" s="26"/>
    </row>
    <row r="10" spans="1:15" s="23" customFormat="1" ht="139.69999999999999" customHeight="1" x14ac:dyDescent="0.25">
      <c r="A10" s="26">
        <v>38</v>
      </c>
      <c r="B10" s="26">
        <v>41</v>
      </c>
      <c r="C10" s="41">
        <v>3</v>
      </c>
      <c r="D10" s="41" t="s">
        <v>146</v>
      </c>
      <c r="E10" s="26" t="s">
        <v>88</v>
      </c>
      <c r="F10" s="26" t="s">
        <v>18</v>
      </c>
      <c r="G10" s="26" t="s">
        <v>117</v>
      </c>
      <c r="H10" s="26"/>
      <c r="I10" s="41" t="s">
        <v>127</v>
      </c>
      <c r="J10" s="41" t="s">
        <v>128</v>
      </c>
      <c r="K10" s="41" t="s">
        <v>20</v>
      </c>
      <c r="L10" s="41" t="s">
        <v>37</v>
      </c>
      <c r="M10" s="41"/>
      <c r="N10" s="41" t="s">
        <v>129</v>
      </c>
      <c r="O10" s="26"/>
    </row>
    <row r="11" spans="1:15" s="23" customFormat="1" ht="92.65" customHeight="1" x14ac:dyDescent="0.25">
      <c r="A11" s="26">
        <v>41</v>
      </c>
      <c r="B11" s="26">
        <v>45</v>
      </c>
      <c r="C11" s="41">
        <v>4</v>
      </c>
      <c r="D11" s="41" t="s">
        <v>146</v>
      </c>
      <c r="E11" s="26" t="s">
        <v>89</v>
      </c>
      <c r="F11" s="26"/>
      <c r="G11" s="26" t="s">
        <v>158</v>
      </c>
      <c r="H11" s="26" t="s">
        <v>16</v>
      </c>
      <c r="I11" s="41" t="s">
        <v>25</v>
      </c>
      <c r="J11" s="41">
        <v>60</v>
      </c>
      <c r="K11" s="41" t="s">
        <v>12</v>
      </c>
      <c r="L11" s="41" t="s">
        <v>152</v>
      </c>
      <c r="M11" s="41"/>
      <c r="N11" s="41">
        <v>6</v>
      </c>
      <c r="O11" s="26"/>
    </row>
    <row r="12" spans="1:15" s="23" customFormat="1" ht="45" x14ac:dyDescent="0.25">
      <c r="A12" s="26">
        <v>45</v>
      </c>
      <c r="B12" s="26">
        <v>48.5</v>
      </c>
      <c r="C12" s="41">
        <v>4</v>
      </c>
      <c r="D12" s="41" t="s">
        <v>146</v>
      </c>
      <c r="E12" s="26" t="s">
        <v>90</v>
      </c>
      <c r="F12" s="26" t="s">
        <v>18</v>
      </c>
      <c r="G12" s="26" t="s">
        <v>118</v>
      </c>
      <c r="H12" s="26" t="s">
        <v>16</v>
      </c>
      <c r="I12" s="41" t="s">
        <v>25</v>
      </c>
      <c r="J12" s="41">
        <v>30</v>
      </c>
      <c r="K12" s="41" t="s">
        <v>25</v>
      </c>
      <c r="L12" s="41" t="s">
        <v>153</v>
      </c>
      <c r="M12" s="41"/>
      <c r="N12" s="41">
        <v>4</v>
      </c>
      <c r="O12" s="26"/>
    </row>
    <row r="13" spans="1:15" s="23" customFormat="1" ht="99.95" customHeight="1" x14ac:dyDescent="0.25">
      <c r="A13" s="26">
        <v>48.5</v>
      </c>
      <c r="B13" s="26">
        <v>55</v>
      </c>
      <c r="C13" s="41" t="s">
        <v>146</v>
      </c>
      <c r="D13" s="41" t="s">
        <v>247</v>
      </c>
      <c r="E13" s="26" t="s">
        <v>91</v>
      </c>
      <c r="F13" s="26" t="s">
        <v>10</v>
      </c>
      <c r="G13" s="26" t="s">
        <v>118</v>
      </c>
      <c r="H13" s="26" t="s">
        <v>16</v>
      </c>
      <c r="I13" s="41"/>
      <c r="J13" s="41">
        <v>30</v>
      </c>
      <c r="K13" s="41" t="s">
        <v>25</v>
      </c>
      <c r="L13" s="41" t="s">
        <v>37</v>
      </c>
      <c r="M13" s="41"/>
      <c r="N13" s="41" t="s">
        <v>29</v>
      </c>
      <c r="O13" s="26"/>
    </row>
    <row r="14" spans="1:15" s="23" customFormat="1" ht="60" x14ac:dyDescent="0.25">
      <c r="A14" s="26">
        <v>55</v>
      </c>
      <c r="B14" s="26">
        <v>60</v>
      </c>
      <c r="C14" s="41">
        <v>5</v>
      </c>
      <c r="D14" s="41" t="s">
        <v>132</v>
      </c>
      <c r="E14" s="26" t="s">
        <v>92</v>
      </c>
      <c r="F14" s="26" t="s">
        <v>10</v>
      </c>
      <c r="G14" s="26" t="s">
        <v>119</v>
      </c>
      <c r="H14" s="26" t="s">
        <v>16</v>
      </c>
      <c r="I14" s="41" t="s">
        <v>17</v>
      </c>
      <c r="J14" s="41">
        <v>40</v>
      </c>
      <c r="K14" s="41" t="s">
        <v>20</v>
      </c>
      <c r="L14" s="41" t="s">
        <v>153</v>
      </c>
      <c r="M14" s="41"/>
      <c r="N14" s="41">
        <v>2</v>
      </c>
      <c r="O14" s="26"/>
    </row>
    <row r="15" spans="1:15" s="23" customFormat="1" ht="60" x14ac:dyDescent="0.25">
      <c r="A15" s="23">
        <v>60</v>
      </c>
      <c r="B15" s="23">
        <v>66</v>
      </c>
      <c r="C15" s="41">
        <v>6</v>
      </c>
      <c r="D15" s="41" t="s">
        <v>132</v>
      </c>
      <c r="E15" s="26" t="s">
        <v>93</v>
      </c>
      <c r="F15" s="26" t="s">
        <v>10</v>
      </c>
      <c r="G15" s="26" t="s">
        <v>119</v>
      </c>
      <c r="H15" s="26" t="s">
        <v>16</v>
      </c>
      <c r="I15" s="41" t="s">
        <v>31</v>
      </c>
      <c r="J15" s="41" t="s">
        <v>25</v>
      </c>
      <c r="K15" s="41" t="s">
        <v>20</v>
      </c>
      <c r="L15" s="41" t="s">
        <v>153</v>
      </c>
      <c r="M15" s="41"/>
      <c r="N15" s="41">
        <v>1</v>
      </c>
      <c r="O15" s="26"/>
    </row>
    <row r="16" spans="1:15" s="23" customFormat="1" ht="45" x14ac:dyDescent="0.25">
      <c r="A16" s="23">
        <v>66</v>
      </c>
      <c r="B16" s="23">
        <v>75</v>
      </c>
      <c r="C16" s="41" t="s">
        <v>132</v>
      </c>
      <c r="D16" s="41" t="s">
        <v>251</v>
      </c>
      <c r="E16" s="26" t="s">
        <v>94</v>
      </c>
      <c r="F16" s="26" t="s">
        <v>10</v>
      </c>
      <c r="G16" s="26" t="s">
        <v>30</v>
      </c>
      <c r="H16" s="26" t="s">
        <v>16</v>
      </c>
      <c r="I16" s="41" t="s">
        <v>17</v>
      </c>
      <c r="J16" s="41" t="s">
        <v>31</v>
      </c>
      <c r="K16" s="41" t="s">
        <v>17</v>
      </c>
      <c r="L16" s="41" t="s">
        <v>32</v>
      </c>
      <c r="M16" s="41"/>
      <c r="N16" s="41" t="s">
        <v>131</v>
      </c>
      <c r="O16" s="26"/>
    </row>
    <row r="17" spans="1:15" s="23" customFormat="1" ht="117" customHeight="1" x14ac:dyDescent="0.25">
      <c r="A17" s="26">
        <v>75</v>
      </c>
      <c r="B17" s="26">
        <v>80</v>
      </c>
      <c r="C17" s="41" t="s">
        <v>134</v>
      </c>
      <c r="D17" s="41" t="s">
        <v>133</v>
      </c>
      <c r="E17" s="26" t="s">
        <v>92</v>
      </c>
      <c r="F17" s="26" t="s">
        <v>112</v>
      </c>
      <c r="G17" s="26" t="s">
        <v>120</v>
      </c>
      <c r="H17" s="26" t="s">
        <v>34</v>
      </c>
      <c r="I17" s="41" t="s">
        <v>35</v>
      </c>
      <c r="J17" s="41" t="s">
        <v>17</v>
      </c>
      <c r="K17" s="41" t="s">
        <v>35</v>
      </c>
      <c r="L17" s="41" t="s">
        <v>37</v>
      </c>
      <c r="M17" s="41"/>
      <c r="N17" s="41" t="s">
        <v>36</v>
      </c>
      <c r="O17" s="26"/>
    </row>
    <row r="18" spans="1:15" s="23" customFormat="1" ht="30" x14ac:dyDescent="0.25">
      <c r="A18" s="26">
        <v>80</v>
      </c>
      <c r="B18" s="26">
        <v>85</v>
      </c>
      <c r="C18" s="41">
        <v>8</v>
      </c>
      <c r="D18" s="41" t="s">
        <v>135</v>
      </c>
      <c r="E18" s="26" t="s">
        <v>92</v>
      </c>
      <c r="F18" s="26"/>
      <c r="G18" s="26" t="s">
        <v>120</v>
      </c>
      <c r="H18" s="26" t="s">
        <v>34</v>
      </c>
      <c r="I18" s="41" t="s">
        <v>31</v>
      </c>
      <c r="J18" s="41" t="s">
        <v>25</v>
      </c>
      <c r="K18" s="41">
        <v>40</v>
      </c>
      <c r="L18" s="41" t="s">
        <v>39</v>
      </c>
      <c r="M18" s="41"/>
      <c r="N18" s="41" t="s">
        <v>38</v>
      </c>
      <c r="O18" s="26"/>
    </row>
    <row r="19" spans="1:15" s="23" customFormat="1" ht="45" x14ac:dyDescent="0.25">
      <c r="A19" s="26">
        <v>85</v>
      </c>
      <c r="B19" s="26">
        <v>90.2</v>
      </c>
      <c r="C19" s="41">
        <v>9</v>
      </c>
      <c r="D19" s="41" t="s">
        <v>135</v>
      </c>
      <c r="E19" s="26" t="s">
        <v>92</v>
      </c>
      <c r="F19" s="26" t="s">
        <v>18</v>
      </c>
      <c r="G19" s="26" t="s">
        <v>121</v>
      </c>
      <c r="H19" s="26" t="s">
        <v>34</v>
      </c>
      <c r="I19" s="41" t="s">
        <v>35</v>
      </c>
      <c r="J19" s="41" t="s">
        <v>25</v>
      </c>
      <c r="K19" s="41" t="s">
        <v>35</v>
      </c>
      <c r="L19" s="41" t="s">
        <v>40</v>
      </c>
      <c r="M19" s="41"/>
      <c r="N19" s="41" t="s">
        <v>38</v>
      </c>
      <c r="O19" s="26"/>
    </row>
    <row r="20" spans="1:15" s="23" customFormat="1" ht="45" x14ac:dyDescent="0.25">
      <c r="A20" s="26">
        <v>90.2</v>
      </c>
      <c r="B20" s="26">
        <v>96</v>
      </c>
      <c r="C20" s="41" t="s">
        <v>135</v>
      </c>
      <c r="D20" s="41" t="s">
        <v>140</v>
      </c>
      <c r="E20" s="26" t="s">
        <v>95</v>
      </c>
      <c r="F20" s="26" t="s">
        <v>63</v>
      </c>
      <c r="G20" s="26" t="s">
        <v>118</v>
      </c>
      <c r="H20" s="26" t="s">
        <v>43</v>
      </c>
      <c r="I20" s="41">
        <v>10</v>
      </c>
      <c r="J20" s="41">
        <v>100</v>
      </c>
      <c r="K20" s="41"/>
      <c r="L20" s="41"/>
      <c r="M20" s="41" t="s">
        <v>126</v>
      </c>
      <c r="N20" s="41">
        <v>6</v>
      </c>
      <c r="O20" s="26"/>
    </row>
    <row r="21" spans="1:15" s="23" customFormat="1" ht="140.65" customHeight="1" x14ac:dyDescent="0.25">
      <c r="A21" s="26">
        <v>96</v>
      </c>
      <c r="B21" s="26">
        <v>100</v>
      </c>
      <c r="C21" s="41">
        <v>10</v>
      </c>
      <c r="D21" s="41" t="s">
        <v>137</v>
      </c>
      <c r="E21" s="26" t="s">
        <v>96</v>
      </c>
      <c r="F21" s="26" t="s">
        <v>46</v>
      </c>
      <c r="G21" s="26"/>
      <c r="H21" s="26" t="s">
        <v>11</v>
      </c>
      <c r="I21" s="41" t="s">
        <v>47</v>
      </c>
      <c r="J21" s="41">
        <v>100</v>
      </c>
      <c r="K21" s="41"/>
      <c r="L21" s="41" t="s">
        <v>154</v>
      </c>
      <c r="M21" s="41" t="s">
        <v>151</v>
      </c>
      <c r="N21" s="41">
        <v>2</v>
      </c>
      <c r="O21" s="26"/>
    </row>
    <row r="22" spans="1:15" s="23" customFormat="1" ht="30" x14ac:dyDescent="0.25">
      <c r="A22" s="26">
        <v>100</v>
      </c>
      <c r="B22" s="26">
        <v>135</v>
      </c>
      <c r="C22" s="41" t="s">
        <v>137</v>
      </c>
      <c r="D22" s="41" t="s">
        <v>136</v>
      </c>
      <c r="E22" s="26" t="s">
        <v>96</v>
      </c>
      <c r="F22" s="26"/>
      <c r="G22" s="26"/>
      <c r="H22" s="26" t="s">
        <v>11</v>
      </c>
      <c r="I22" s="41" t="s">
        <v>47</v>
      </c>
      <c r="J22" s="41">
        <v>100</v>
      </c>
      <c r="K22" s="41"/>
      <c r="L22" s="41" t="s">
        <v>154</v>
      </c>
      <c r="M22" s="41" t="s">
        <v>151</v>
      </c>
      <c r="N22" s="41">
        <v>3</v>
      </c>
      <c r="O22" s="26"/>
    </row>
    <row r="23" spans="1:15" s="23" customFormat="1" ht="30" x14ac:dyDescent="0.25">
      <c r="A23" s="26">
        <v>135</v>
      </c>
      <c r="B23" s="26">
        <v>140</v>
      </c>
      <c r="C23" s="41">
        <v>14</v>
      </c>
      <c r="D23" s="41" t="s">
        <v>136</v>
      </c>
      <c r="E23" s="26" t="s">
        <v>96</v>
      </c>
      <c r="F23" s="26"/>
      <c r="G23" s="26"/>
      <c r="H23" s="26" t="s">
        <v>11</v>
      </c>
      <c r="I23" s="41">
        <v>50</v>
      </c>
      <c r="J23" s="41">
        <v>100</v>
      </c>
      <c r="K23" s="41" t="s">
        <v>48</v>
      </c>
      <c r="L23" s="41" t="s">
        <v>50</v>
      </c>
      <c r="M23" s="41"/>
      <c r="N23" s="41" t="s">
        <v>49</v>
      </c>
      <c r="O23" s="26"/>
    </row>
    <row r="24" spans="1:15" s="23" customFormat="1" ht="30" x14ac:dyDescent="0.25">
      <c r="A24" s="26">
        <v>140</v>
      </c>
      <c r="B24" s="26">
        <v>150</v>
      </c>
      <c r="C24" s="41" t="s">
        <v>139</v>
      </c>
      <c r="D24" s="41" t="s">
        <v>127</v>
      </c>
      <c r="E24" s="26" t="s">
        <v>96</v>
      </c>
      <c r="G24" s="26" t="s">
        <v>51</v>
      </c>
      <c r="H24" s="26" t="s">
        <v>11</v>
      </c>
      <c r="I24" s="41" t="s">
        <v>47</v>
      </c>
      <c r="J24" s="41">
        <v>100</v>
      </c>
      <c r="K24" s="41">
        <v>30</v>
      </c>
      <c r="L24" s="41" t="s">
        <v>50</v>
      </c>
      <c r="M24" s="41"/>
      <c r="N24" s="41">
        <v>10</v>
      </c>
      <c r="O24" s="26"/>
    </row>
    <row r="25" spans="1:15" s="23" customFormat="1" ht="30" x14ac:dyDescent="0.25">
      <c r="A25" s="26">
        <v>150</v>
      </c>
      <c r="B25" s="26">
        <v>152</v>
      </c>
      <c r="C25" s="41">
        <v>15</v>
      </c>
      <c r="D25" s="41" t="s">
        <v>127</v>
      </c>
      <c r="E25" s="26" t="s">
        <v>96</v>
      </c>
      <c r="F25" s="26"/>
      <c r="G25" s="26"/>
      <c r="H25" s="26" t="s">
        <v>11</v>
      </c>
      <c r="I25" s="41">
        <v>35</v>
      </c>
      <c r="J25" s="41">
        <v>100</v>
      </c>
      <c r="K25" s="41" t="s">
        <v>48</v>
      </c>
      <c r="L25" s="41" t="s">
        <v>50</v>
      </c>
      <c r="M25" s="41"/>
      <c r="N25" s="41">
        <v>2</v>
      </c>
      <c r="O25" s="26"/>
    </row>
    <row r="26" spans="1:15" s="23" customFormat="1" ht="30" x14ac:dyDescent="0.25">
      <c r="A26" s="26">
        <v>152</v>
      </c>
      <c r="B26" s="26">
        <v>160</v>
      </c>
      <c r="C26" s="41" t="s">
        <v>141</v>
      </c>
      <c r="D26" s="41" t="s">
        <v>141</v>
      </c>
      <c r="E26" s="26" t="s">
        <v>96</v>
      </c>
      <c r="F26" s="26"/>
      <c r="G26" s="26"/>
      <c r="H26" s="26" t="s">
        <v>11</v>
      </c>
      <c r="I26" s="41">
        <v>50</v>
      </c>
      <c r="J26" s="41">
        <v>100</v>
      </c>
      <c r="K26" s="41" t="s">
        <v>142</v>
      </c>
      <c r="L26" s="41" t="s">
        <v>50</v>
      </c>
      <c r="M26" s="41"/>
      <c r="N26" s="41" t="s">
        <v>49</v>
      </c>
      <c r="O26" s="26"/>
    </row>
    <row r="27" spans="1:15" s="23" customFormat="1" ht="30" x14ac:dyDescent="0.25">
      <c r="A27" s="26">
        <v>160</v>
      </c>
      <c r="B27" s="26">
        <v>173.5</v>
      </c>
      <c r="C27" s="41" t="s">
        <v>141</v>
      </c>
      <c r="D27" s="41" t="s">
        <v>252</v>
      </c>
      <c r="E27" s="26" t="s">
        <v>97</v>
      </c>
      <c r="F27" s="26"/>
      <c r="G27" s="26"/>
      <c r="H27" s="26" t="s">
        <v>16</v>
      </c>
      <c r="I27" s="41" t="s">
        <v>47</v>
      </c>
      <c r="J27" s="41" t="s">
        <v>138</v>
      </c>
      <c r="K27" s="41" t="s">
        <v>48</v>
      </c>
      <c r="L27" s="41" t="s">
        <v>50</v>
      </c>
      <c r="M27" s="41" t="s">
        <v>151</v>
      </c>
      <c r="N27" s="41" t="s">
        <v>108</v>
      </c>
      <c r="O27" s="26"/>
    </row>
    <row r="28" spans="1:15" s="23" customFormat="1" ht="158.65" customHeight="1" x14ac:dyDescent="0.25">
      <c r="A28" s="26">
        <v>173.5</v>
      </c>
      <c r="B28" s="26">
        <v>178</v>
      </c>
      <c r="C28" s="41" t="s">
        <v>252</v>
      </c>
      <c r="D28" s="41" t="s">
        <v>252</v>
      </c>
      <c r="E28" s="26" t="s">
        <v>98</v>
      </c>
      <c r="F28" s="26" t="s">
        <v>156</v>
      </c>
      <c r="G28" s="26" t="s">
        <v>24</v>
      </c>
      <c r="H28" s="26"/>
      <c r="I28" s="41">
        <v>40</v>
      </c>
      <c r="J28" s="41">
        <v>100</v>
      </c>
      <c r="K28" s="41" t="s">
        <v>22</v>
      </c>
      <c r="L28" s="41" t="s">
        <v>50</v>
      </c>
      <c r="M28" s="41"/>
      <c r="N28" s="41" t="s">
        <v>105</v>
      </c>
      <c r="O28" s="26" t="s">
        <v>155</v>
      </c>
    </row>
    <row r="29" spans="1:15" s="23" customFormat="1" ht="93.4" customHeight="1" x14ac:dyDescent="0.25">
      <c r="A29" s="26">
        <v>178</v>
      </c>
      <c r="B29" s="26">
        <v>184</v>
      </c>
      <c r="C29" s="41">
        <v>18</v>
      </c>
      <c r="D29" s="41" t="s">
        <v>143</v>
      </c>
      <c r="E29" s="26" t="s">
        <v>99</v>
      </c>
      <c r="F29" s="26" t="s">
        <v>156</v>
      </c>
      <c r="G29" s="26"/>
      <c r="H29" s="26" t="s">
        <v>43</v>
      </c>
      <c r="I29" s="41">
        <v>15</v>
      </c>
      <c r="J29" s="41">
        <v>50</v>
      </c>
      <c r="K29" s="41">
        <v>0</v>
      </c>
      <c r="L29" s="41" t="s">
        <v>152</v>
      </c>
      <c r="M29" s="41"/>
      <c r="N29" s="41">
        <v>5</v>
      </c>
      <c r="O29" s="26" t="s">
        <v>159</v>
      </c>
    </row>
    <row r="30" spans="1:15" s="23" customFormat="1" ht="45" x14ac:dyDescent="0.25">
      <c r="A30" s="26">
        <v>184</v>
      </c>
      <c r="B30" s="26">
        <v>186</v>
      </c>
      <c r="C30" s="41" t="s">
        <v>143</v>
      </c>
      <c r="D30" s="41" t="s">
        <v>144</v>
      </c>
      <c r="E30" s="26" t="s">
        <v>100</v>
      </c>
      <c r="F30" s="26" t="s">
        <v>160</v>
      </c>
      <c r="G30" s="26" t="s">
        <v>26</v>
      </c>
      <c r="H30" s="26" t="s">
        <v>16</v>
      </c>
      <c r="I30" s="41">
        <v>15</v>
      </c>
      <c r="J30" s="41">
        <v>30</v>
      </c>
      <c r="K30" s="41">
        <v>0</v>
      </c>
      <c r="L30" s="41" t="s">
        <v>37</v>
      </c>
      <c r="M30" s="41"/>
      <c r="N30" s="41">
        <v>4</v>
      </c>
      <c r="O30" s="26" t="s">
        <v>159</v>
      </c>
    </row>
    <row r="31" spans="1:15" s="23" customFormat="1" ht="30" x14ac:dyDescent="0.25">
      <c r="A31" s="26">
        <v>186</v>
      </c>
      <c r="B31" s="26">
        <v>190.8</v>
      </c>
      <c r="C31" s="41">
        <v>20</v>
      </c>
      <c r="D31" s="41" t="s">
        <v>144</v>
      </c>
      <c r="E31" s="26" t="s">
        <v>91</v>
      </c>
      <c r="F31" s="26" t="s">
        <v>63</v>
      </c>
      <c r="G31" s="26" t="s">
        <v>54</v>
      </c>
      <c r="H31" s="26" t="s">
        <v>16</v>
      </c>
      <c r="I31" s="41">
        <v>25</v>
      </c>
      <c r="J31" s="41">
        <v>5</v>
      </c>
      <c r="K31" s="41">
        <v>15</v>
      </c>
      <c r="L31" s="42" t="s">
        <v>55</v>
      </c>
      <c r="M31" s="42"/>
      <c r="N31" s="41">
        <v>1.5</v>
      </c>
      <c r="O31" s="43" t="s">
        <v>155</v>
      </c>
    </row>
    <row r="32" spans="1:15" s="23" customFormat="1" ht="75" x14ac:dyDescent="0.25">
      <c r="A32" s="26">
        <v>190.8</v>
      </c>
      <c r="B32" s="26">
        <v>195</v>
      </c>
      <c r="C32" s="41" t="s">
        <v>144</v>
      </c>
      <c r="D32" s="41" t="s">
        <v>253</v>
      </c>
      <c r="E32" s="26" t="s">
        <v>106</v>
      </c>
      <c r="F32" s="26" t="s">
        <v>161</v>
      </c>
      <c r="G32" s="26" t="s">
        <v>26</v>
      </c>
      <c r="H32" s="26"/>
      <c r="I32" s="41">
        <v>25</v>
      </c>
      <c r="J32" s="41" t="s">
        <v>56</v>
      </c>
      <c r="K32" s="41" t="s">
        <v>145</v>
      </c>
      <c r="L32" s="42" t="s">
        <v>57</v>
      </c>
      <c r="M32" s="42"/>
      <c r="N32" s="41" t="s">
        <v>146</v>
      </c>
      <c r="O32" s="43" t="s">
        <v>155</v>
      </c>
    </row>
    <row r="33" spans="1:15" s="23" customFormat="1" ht="45" x14ac:dyDescent="0.25">
      <c r="A33" s="26">
        <v>195</v>
      </c>
      <c r="B33" s="26">
        <v>201</v>
      </c>
      <c r="C33" s="41">
        <v>21</v>
      </c>
      <c r="D33" s="41" t="s">
        <v>253</v>
      </c>
      <c r="E33" s="26" t="s">
        <v>84</v>
      </c>
      <c r="F33" s="26" t="s">
        <v>58</v>
      </c>
      <c r="G33" s="26" t="s">
        <v>26</v>
      </c>
      <c r="H33" s="26"/>
      <c r="I33" s="41">
        <v>25</v>
      </c>
      <c r="J33" s="41">
        <v>10</v>
      </c>
      <c r="K33" s="41">
        <v>0</v>
      </c>
      <c r="L33" s="42" t="s">
        <v>37</v>
      </c>
      <c r="M33" s="42"/>
      <c r="N33" s="41">
        <v>2</v>
      </c>
      <c r="O33" s="43" t="s">
        <v>157</v>
      </c>
    </row>
    <row r="34" spans="1:15" s="23" customFormat="1" ht="30" x14ac:dyDescent="0.25">
      <c r="A34" s="26">
        <v>201</v>
      </c>
      <c r="B34" s="26">
        <v>210</v>
      </c>
      <c r="C34" s="41" t="s">
        <v>148</v>
      </c>
      <c r="D34" s="41" t="s">
        <v>147</v>
      </c>
      <c r="E34" s="26" t="s">
        <v>91</v>
      </c>
      <c r="F34" s="26" t="s">
        <v>63</v>
      </c>
      <c r="G34" s="26" t="s">
        <v>26</v>
      </c>
      <c r="H34" s="26" t="s">
        <v>16</v>
      </c>
      <c r="I34" s="41" t="s">
        <v>35</v>
      </c>
      <c r="J34" s="41">
        <v>15</v>
      </c>
      <c r="K34" s="41">
        <v>0</v>
      </c>
      <c r="L34" s="42" t="s">
        <v>55</v>
      </c>
      <c r="M34" s="42"/>
      <c r="N34" s="41" t="s">
        <v>59</v>
      </c>
      <c r="O34" s="43" t="s">
        <v>155</v>
      </c>
    </row>
    <row r="35" spans="1:15" s="23" customFormat="1" ht="45" x14ac:dyDescent="0.25">
      <c r="A35" s="26">
        <v>210</v>
      </c>
      <c r="B35" s="26">
        <v>217.8</v>
      </c>
      <c r="C35" s="41" t="s">
        <v>147</v>
      </c>
      <c r="D35" s="41" t="s">
        <v>254</v>
      </c>
      <c r="E35" s="26" t="s">
        <v>101</v>
      </c>
      <c r="F35" s="26" t="s">
        <v>60</v>
      </c>
      <c r="G35" s="26" t="s">
        <v>26</v>
      </c>
      <c r="H35" s="26" t="s">
        <v>16</v>
      </c>
      <c r="I35" s="41" t="s">
        <v>35</v>
      </c>
      <c r="J35" s="41" t="s">
        <v>127</v>
      </c>
      <c r="K35" s="41" t="s">
        <v>145</v>
      </c>
      <c r="L35" s="42" t="s">
        <v>55</v>
      </c>
      <c r="M35" s="42"/>
      <c r="N35" s="41" t="s">
        <v>108</v>
      </c>
      <c r="O35" s="43"/>
    </row>
    <row r="36" spans="1:15" s="23" customFormat="1" ht="123.4" customHeight="1" x14ac:dyDescent="0.25">
      <c r="A36" s="26">
        <v>217.8</v>
      </c>
      <c r="B36" s="26">
        <v>223</v>
      </c>
      <c r="C36" s="41" t="s">
        <v>150</v>
      </c>
      <c r="D36" s="41" t="s">
        <v>149</v>
      </c>
      <c r="E36" s="26" t="s">
        <v>102</v>
      </c>
      <c r="F36" s="26" t="s">
        <v>18</v>
      </c>
      <c r="G36" s="26" t="s">
        <v>26</v>
      </c>
      <c r="H36" s="26" t="s">
        <v>61</v>
      </c>
      <c r="I36" s="41">
        <v>40</v>
      </c>
      <c r="J36" s="41">
        <v>15</v>
      </c>
      <c r="K36" s="41">
        <v>10</v>
      </c>
      <c r="L36" s="41" t="s">
        <v>62</v>
      </c>
      <c r="M36" s="41"/>
      <c r="N36" s="41">
        <v>3</v>
      </c>
      <c r="O36" s="26"/>
    </row>
    <row r="37" spans="1:15" s="23" customFormat="1" ht="60" x14ac:dyDescent="0.25">
      <c r="A37" s="26">
        <v>223</v>
      </c>
      <c r="B37" s="26">
        <v>230</v>
      </c>
      <c r="C37" s="41">
        <v>24</v>
      </c>
      <c r="D37" s="41" t="s">
        <v>149</v>
      </c>
      <c r="E37" s="26" t="s">
        <v>103</v>
      </c>
      <c r="F37" s="26" t="s">
        <v>63</v>
      </c>
      <c r="G37" s="26" t="s">
        <v>26</v>
      </c>
      <c r="H37" s="26" t="s">
        <v>64</v>
      </c>
      <c r="I37" s="41">
        <v>50</v>
      </c>
      <c r="J37" s="41">
        <v>30</v>
      </c>
      <c r="K37" s="41">
        <v>10</v>
      </c>
      <c r="L37" s="41" t="s">
        <v>65</v>
      </c>
      <c r="M37" s="41"/>
      <c r="N37" s="41">
        <v>3</v>
      </c>
      <c r="O37" s="26"/>
    </row>
    <row r="38" spans="1:15" s="23" customFormat="1" ht="60" x14ac:dyDescent="0.25">
      <c r="A38" s="26">
        <v>230</v>
      </c>
      <c r="B38" s="26">
        <v>240</v>
      </c>
      <c r="C38" s="41" t="s">
        <v>149</v>
      </c>
      <c r="D38" s="41" t="s">
        <v>170</v>
      </c>
      <c r="E38" s="26" t="s">
        <v>104</v>
      </c>
      <c r="F38" s="26" t="s">
        <v>10</v>
      </c>
      <c r="G38" s="26" t="s">
        <v>26</v>
      </c>
      <c r="H38" s="26" t="s">
        <v>64</v>
      </c>
      <c r="I38" s="41">
        <v>30</v>
      </c>
      <c r="J38" s="41">
        <v>15</v>
      </c>
      <c r="K38" s="41">
        <v>10</v>
      </c>
      <c r="L38" s="41" t="s">
        <v>65</v>
      </c>
      <c r="M38" s="41"/>
      <c r="N38" s="41">
        <v>3</v>
      </c>
      <c r="O38" s="26"/>
    </row>
    <row r="39" spans="1:15" s="23" customFormat="1" ht="30" x14ac:dyDescent="0.25">
      <c r="A39" s="26">
        <v>240</v>
      </c>
      <c r="B39" s="26">
        <v>250</v>
      </c>
      <c r="C39" s="41" t="s">
        <v>170</v>
      </c>
      <c r="D39" s="41" t="s">
        <v>255</v>
      </c>
      <c r="E39" s="26" t="s">
        <v>91</v>
      </c>
      <c r="F39" s="26" t="s">
        <v>46</v>
      </c>
      <c r="G39" s="26" t="s">
        <v>26</v>
      </c>
      <c r="H39" s="26" t="s">
        <v>16</v>
      </c>
      <c r="I39" s="41">
        <v>40</v>
      </c>
      <c r="J39" s="41">
        <v>30</v>
      </c>
      <c r="K39" s="41">
        <v>20</v>
      </c>
      <c r="L39" s="41" t="s">
        <v>66</v>
      </c>
      <c r="M39" s="41"/>
      <c r="N39" s="41">
        <v>2</v>
      </c>
      <c r="O39" s="26"/>
    </row>
    <row r="40" spans="1:15" s="23" customFormat="1" ht="45" x14ac:dyDescent="0.25">
      <c r="A40" s="26">
        <v>250</v>
      </c>
      <c r="B40" s="26">
        <v>260</v>
      </c>
      <c r="C40" s="41">
        <v>27</v>
      </c>
      <c r="D40" s="41" t="s">
        <v>256</v>
      </c>
      <c r="E40" s="26" t="s">
        <v>91</v>
      </c>
      <c r="F40" s="26" t="s">
        <v>46</v>
      </c>
      <c r="G40" s="26" t="s">
        <v>67</v>
      </c>
      <c r="H40" s="26" t="s">
        <v>68</v>
      </c>
      <c r="I40" s="41">
        <v>50</v>
      </c>
      <c r="J40" s="41">
        <v>15</v>
      </c>
      <c r="K40" s="41">
        <v>40</v>
      </c>
      <c r="L40" s="41" t="s">
        <v>66</v>
      </c>
      <c r="M40" s="41"/>
      <c r="N40" s="41" t="s">
        <v>69</v>
      </c>
      <c r="O40" s="26"/>
    </row>
    <row r="41" spans="1:15" s="23" customFormat="1" ht="45" x14ac:dyDescent="0.25">
      <c r="A41" s="26">
        <v>260</v>
      </c>
      <c r="B41" s="26" t="s">
        <v>260</v>
      </c>
      <c r="C41" s="41">
        <v>28</v>
      </c>
      <c r="D41" s="41" t="s">
        <v>256</v>
      </c>
      <c r="E41" s="26" t="s">
        <v>91</v>
      </c>
      <c r="F41" s="26" t="s">
        <v>46</v>
      </c>
      <c r="G41" s="26" t="s">
        <v>26</v>
      </c>
      <c r="H41" s="26" t="s">
        <v>68</v>
      </c>
      <c r="I41" s="41">
        <v>40</v>
      </c>
      <c r="J41" s="41">
        <v>20</v>
      </c>
      <c r="K41" s="41">
        <v>30</v>
      </c>
      <c r="L41" s="41" t="s">
        <v>66</v>
      </c>
      <c r="M41" s="41"/>
      <c r="N41" s="41" t="s">
        <v>70</v>
      </c>
      <c r="O41" s="26"/>
    </row>
    <row r="42" spans="1:15" ht="15.75" x14ac:dyDescent="0.25">
      <c r="A42" s="2"/>
      <c r="B42" s="2"/>
      <c r="C42" s="13"/>
      <c r="D42" s="13"/>
      <c r="E42" s="2"/>
      <c r="F42" s="2"/>
      <c r="G42" s="2"/>
      <c r="H42" s="1"/>
      <c r="I42" s="11"/>
      <c r="J42" s="11"/>
      <c r="K42" s="11"/>
      <c r="L42" s="11"/>
      <c r="M42" s="11"/>
      <c r="N42" s="11"/>
      <c r="O42" s="1"/>
    </row>
  </sheetData>
  <phoneticPr fontId="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C6B7-CC75-4145-B3B9-9F80C9960280}">
  <dimension ref="A1:O20"/>
  <sheetViews>
    <sheetView workbookViewId="0">
      <selection activeCell="G4" sqref="G4"/>
    </sheetView>
  </sheetViews>
  <sheetFormatPr defaultRowHeight="15" x14ac:dyDescent="0.25"/>
  <cols>
    <col min="1" max="2" width="12.85546875" bestFit="1" customWidth="1"/>
    <col min="3" max="3" width="10" bestFit="1" customWidth="1"/>
    <col min="4" max="4" width="9" bestFit="1" customWidth="1"/>
    <col min="5" max="5" width="13.7109375" bestFit="1" customWidth="1"/>
    <col min="6" max="6" width="13.42578125" bestFit="1" customWidth="1"/>
    <col min="7" max="7" width="14.5703125" customWidth="1"/>
    <col min="8" max="8" width="15.7109375" style="4" customWidth="1"/>
    <col min="9" max="9" width="9.140625" bestFit="1" customWidth="1"/>
    <col min="10" max="10" width="11.42578125" bestFit="1" customWidth="1"/>
    <col min="11" max="11" width="13.5703125" customWidth="1"/>
    <col min="12" max="12" width="13.7109375" bestFit="1" customWidth="1"/>
    <col min="13" max="13" width="9.85546875" bestFit="1" customWidth="1"/>
    <col min="14" max="14" width="11.42578125" bestFit="1" customWidth="1"/>
    <col min="15" max="15" width="16.5703125" style="4" bestFit="1" customWidth="1"/>
  </cols>
  <sheetData>
    <row r="1" spans="1:15" s="20" customFormat="1" ht="63.75" thickBot="1" x14ac:dyDescent="0.3">
      <c r="A1" s="3" t="s">
        <v>164</v>
      </c>
      <c r="B1" s="3" t="s">
        <v>163</v>
      </c>
      <c r="C1" s="9" t="s">
        <v>248</v>
      </c>
      <c r="D1" s="9" t="s">
        <v>249</v>
      </c>
      <c r="E1" s="3" t="s">
        <v>3</v>
      </c>
      <c r="F1" s="3" t="s">
        <v>4</v>
      </c>
      <c r="G1" s="15" t="s">
        <v>109</v>
      </c>
      <c r="H1" s="3" t="s">
        <v>5</v>
      </c>
      <c r="I1" s="9" t="s">
        <v>6</v>
      </c>
      <c r="J1" s="9" t="s">
        <v>7</v>
      </c>
      <c r="K1" s="9" t="s">
        <v>8</v>
      </c>
      <c r="L1" s="16" t="s">
        <v>123</v>
      </c>
      <c r="M1" s="17" t="s">
        <v>122</v>
      </c>
      <c r="N1" s="9" t="s">
        <v>165</v>
      </c>
      <c r="O1" s="18" t="s">
        <v>162</v>
      </c>
    </row>
    <row r="2" spans="1:15" s="23" customFormat="1" x14ac:dyDescent="0.25">
      <c r="A2" s="23">
        <v>0</v>
      </c>
      <c r="B2" s="23">
        <v>5</v>
      </c>
      <c r="C2" s="23" t="s">
        <v>250</v>
      </c>
      <c r="D2" s="23" t="s">
        <v>250</v>
      </c>
      <c r="E2" s="23" t="s">
        <v>237</v>
      </c>
      <c r="H2" s="26"/>
      <c r="O2" s="26"/>
    </row>
    <row r="3" spans="1:15" s="23" customFormat="1" ht="105" x14ac:dyDescent="0.25">
      <c r="A3" s="23">
        <v>5</v>
      </c>
      <c r="B3" s="23">
        <v>10</v>
      </c>
      <c r="C3" s="23">
        <v>1</v>
      </c>
      <c r="D3" s="23">
        <v>1</v>
      </c>
      <c r="E3" s="26" t="s">
        <v>84</v>
      </c>
      <c r="F3" s="23" t="s">
        <v>18</v>
      </c>
      <c r="G3" s="26" t="s">
        <v>209</v>
      </c>
      <c r="H3" s="26" t="s">
        <v>210</v>
      </c>
      <c r="I3" s="23">
        <v>15</v>
      </c>
      <c r="J3" s="23">
        <v>25</v>
      </c>
      <c r="K3" s="23">
        <v>30</v>
      </c>
      <c r="L3" s="23" t="s">
        <v>32</v>
      </c>
      <c r="N3" s="23">
        <v>2</v>
      </c>
      <c r="O3" s="26"/>
    </row>
    <row r="4" spans="1:15" s="23" customFormat="1" ht="120" x14ac:dyDescent="0.25">
      <c r="A4" s="23">
        <v>10</v>
      </c>
      <c r="B4" s="23">
        <f t="shared" ref="B4:B18" si="0">A5</f>
        <v>15</v>
      </c>
      <c r="C4" s="23">
        <v>1</v>
      </c>
      <c r="D4" s="23">
        <v>2</v>
      </c>
      <c r="E4" s="26" t="s">
        <v>84</v>
      </c>
      <c r="F4" s="23" t="s">
        <v>18</v>
      </c>
      <c r="G4" s="26" t="s">
        <v>211</v>
      </c>
      <c r="H4" s="26" t="s">
        <v>210</v>
      </c>
      <c r="I4" s="23">
        <v>15</v>
      </c>
      <c r="J4" s="23">
        <v>25</v>
      </c>
      <c r="K4" s="23">
        <v>30</v>
      </c>
      <c r="L4" s="23" t="s">
        <v>32</v>
      </c>
      <c r="N4" s="23">
        <v>2</v>
      </c>
      <c r="O4" s="26"/>
    </row>
    <row r="5" spans="1:15" s="23" customFormat="1" ht="135" x14ac:dyDescent="0.25">
      <c r="A5" s="23">
        <v>15</v>
      </c>
      <c r="B5" s="23">
        <f t="shared" si="0"/>
        <v>22</v>
      </c>
      <c r="C5" s="23">
        <v>2</v>
      </c>
      <c r="D5" s="23">
        <v>2</v>
      </c>
      <c r="E5" s="26" t="s">
        <v>212</v>
      </c>
      <c r="F5" s="23" t="s">
        <v>18</v>
      </c>
      <c r="G5" s="26" t="s">
        <v>213</v>
      </c>
      <c r="H5" s="26"/>
      <c r="I5" s="23">
        <v>15</v>
      </c>
      <c r="J5" s="23">
        <v>25</v>
      </c>
      <c r="K5" s="23">
        <v>30</v>
      </c>
      <c r="L5" s="23" t="s">
        <v>32</v>
      </c>
      <c r="N5" s="23">
        <v>1.5</v>
      </c>
      <c r="O5" s="26"/>
    </row>
    <row r="6" spans="1:15" s="23" customFormat="1" ht="105" x14ac:dyDescent="0.25">
      <c r="A6" s="23">
        <v>22</v>
      </c>
      <c r="B6" s="23">
        <f t="shared" si="0"/>
        <v>25</v>
      </c>
      <c r="C6" s="23">
        <v>2</v>
      </c>
      <c r="D6" s="23">
        <v>3</v>
      </c>
      <c r="E6" s="26" t="s">
        <v>212</v>
      </c>
      <c r="F6" s="23" t="s">
        <v>18</v>
      </c>
      <c r="G6" s="26" t="s">
        <v>214</v>
      </c>
      <c r="H6" s="26" t="s">
        <v>210</v>
      </c>
      <c r="I6" s="23">
        <v>10</v>
      </c>
      <c r="J6" s="23">
        <v>20</v>
      </c>
      <c r="K6" s="23">
        <v>10</v>
      </c>
      <c r="L6" s="23" t="s">
        <v>32</v>
      </c>
      <c r="N6" s="23">
        <v>1</v>
      </c>
      <c r="O6" s="26" t="s">
        <v>215</v>
      </c>
    </row>
    <row r="7" spans="1:15" s="23" customFormat="1" ht="105" x14ac:dyDescent="0.25">
      <c r="A7" s="23">
        <v>25</v>
      </c>
      <c r="B7" s="23">
        <f t="shared" si="0"/>
        <v>29</v>
      </c>
      <c r="C7" s="23">
        <v>3</v>
      </c>
      <c r="D7" s="23">
        <v>3</v>
      </c>
      <c r="E7" s="26" t="s">
        <v>216</v>
      </c>
      <c r="F7" s="23" t="s">
        <v>18</v>
      </c>
      <c r="G7" s="26" t="s">
        <v>217</v>
      </c>
      <c r="H7" s="26" t="s">
        <v>210</v>
      </c>
      <c r="I7" s="23">
        <v>15</v>
      </c>
      <c r="J7" s="23">
        <v>15</v>
      </c>
      <c r="K7" s="23">
        <v>15</v>
      </c>
      <c r="L7" s="23" t="s">
        <v>32</v>
      </c>
      <c r="N7" s="23">
        <v>1</v>
      </c>
      <c r="O7" s="26" t="s">
        <v>215</v>
      </c>
    </row>
    <row r="8" spans="1:15" s="23" customFormat="1" ht="195" x14ac:dyDescent="0.25">
      <c r="A8" s="23">
        <v>29</v>
      </c>
      <c r="B8" s="23">
        <f t="shared" si="0"/>
        <v>36.799999999999997</v>
      </c>
      <c r="C8" s="23">
        <v>3</v>
      </c>
      <c r="D8" s="23">
        <v>4</v>
      </c>
      <c r="E8" s="26" t="s">
        <v>218</v>
      </c>
      <c r="F8" s="23" t="s">
        <v>18</v>
      </c>
      <c r="G8" s="26" t="s">
        <v>217</v>
      </c>
      <c r="H8" s="26" t="s">
        <v>210</v>
      </c>
      <c r="I8" s="23">
        <v>10</v>
      </c>
      <c r="J8" s="23">
        <v>50</v>
      </c>
      <c r="K8" s="23">
        <v>10</v>
      </c>
      <c r="L8" s="23" t="s">
        <v>32</v>
      </c>
      <c r="M8" s="23" t="s">
        <v>151</v>
      </c>
      <c r="N8" s="23">
        <v>2</v>
      </c>
      <c r="O8" s="26" t="s">
        <v>219</v>
      </c>
    </row>
    <row r="9" spans="1:15" s="23" customFormat="1" ht="75" x14ac:dyDescent="0.25">
      <c r="A9" s="23">
        <v>36.799999999999997</v>
      </c>
      <c r="B9" s="23">
        <f t="shared" si="0"/>
        <v>37.299999999999997</v>
      </c>
      <c r="C9" s="23">
        <v>4</v>
      </c>
      <c r="D9" s="23">
        <v>4</v>
      </c>
      <c r="E9" s="26" t="s">
        <v>220</v>
      </c>
      <c r="F9" s="23" t="s">
        <v>18</v>
      </c>
      <c r="G9" s="26" t="s">
        <v>200</v>
      </c>
      <c r="H9" s="26"/>
      <c r="I9" s="23">
        <v>10</v>
      </c>
      <c r="J9" s="23">
        <v>40</v>
      </c>
      <c r="K9" s="23">
        <v>20</v>
      </c>
      <c r="L9" s="23" t="s">
        <v>221</v>
      </c>
      <c r="N9" s="23">
        <v>1</v>
      </c>
      <c r="O9" s="26" t="s">
        <v>215</v>
      </c>
    </row>
    <row r="10" spans="1:15" s="23" customFormat="1" ht="135" x14ac:dyDescent="0.25">
      <c r="A10" s="23">
        <v>37.299999999999997</v>
      </c>
      <c r="B10" s="23">
        <f t="shared" si="0"/>
        <v>45</v>
      </c>
      <c r="C10" s="23">
        <v>4</v>
      </c>
      <c r="D10" s="23">
        <v>5</v>
      </c>
      <c r="E10" s="26" t="s">
        <v>222</v>
      </c>
      <c r="F10" s="23" t="s">
        <v>18</v>
      </c>
      <c r="G10" s="26" t="s">
        <v>223</v>
      </c>
      <c r="H10" s="26" t="s">
        <v>224</v>
      </c>
      <c r="I10" s="23">
        <v>10</v>
      </c>
      <c r="J10" s="23">
        <v>15</v>
      </c>
      <c r="K10" s="23">
        <v>10</v>
      </c>
      <c r="L10" s="23" t="s">
        <v>32</v>
      </c>
      <c r="M10" s="23" t="s">
        <v>151</v>
      </c>
      <c r="N10" s="23">
        <v>1</v>
      </c>
      <c r="O10" s="26" t="s">
        <v>215</v>
      </c>
    </row>
    <row r="11" spans="1:15" s="23" customFormat="1" ht="135" x14ac:dyDescent="0.25">
      <c r="A11" s="23">
        <v>45</v>
      </c>
      <c r="B11" s="23">
        <f t="shared" si="0"/>
        <v>50</v>
      </c>
      <c r="C11" s="23">
        <v>5</v>
      </c>
      <c r="D11" s="23">
        <v>5</v>
      </c>
      <c r="E11" s="26" t="s">
        <v>222</v>
      </c>
      <c r="F11" s="23" t="s">
        <v>18</v>
      </c>
      <c r="G11" s="26" t="s">
        <v>223</v>
      </c>
      <c r="H11" s="26" t="s">
        <v>224</v>
      </c>
      <c r="I11" s="23">
        <v>10</v>
      </c>
      <c r="J11" s="23">
        <v>20</v>
      </c>
      <c r="K11" s="23">
        <v>20</v>
      </c>
      <c r="L11" s="23" t="s">
        <v>32</v>
      </c>
      <c r="M11" s="23" t="s">
        <v>151</v>
      </c>
      <c r="N11" s="23">
        <v>2</v>
      </c>
      <c r="O11" s="26"/>
    </row>
    <row r="12" spans="1:15" s="23" customFormat="1" ht="135" x14ac:dyDescent="0.25">
      <c r="A12" s="23">
        <v>50</v>
      </c>
      <c r="B12" s="23">
        <f t="shared" si="0"/>
        <v>55</v>
      </c>
      <c r="C12" s="23">
        <v>5</v>
      </c>
      <c r="D12" s="23">
        <v>6</v>
      </c>
      <c r="E12" s="26" t="s">
        <v>225</v>
      </c>
      <c r="F12" s="23" t="s">
        <v>18</v>
      </c>
      <c r="G12" s="26" t="s">
        <v>223</v>
      </c>
      <c r="H12" s="26" t="s">
        <v>224</v>
      </c>
      <c r="I12" s="23">
        <v>10</v>
      </c>
      <c r="J12" s="23">
        <v>30</v>
      </c>
      <c r="K12" s="23">
        <v>20</v>
      </c>
      <c r="L12" s="23" t="s">
        <v>32</v>
      </c>
      <c r="M12" s="23" t="s">
        <v>151</v>
      </c>
      <c r="N12" s="23">
        <v>2</v>
      </c>
      <c r="O12" s="26"/>
    </row>
    <row r="13" spans="1:15" s="23" customFormat="1" ht="135" x14ac:dyDescent="0.25">
      <c r="A13" s="23">
        <v>55</v>
      </c>
      <c r="B13" s="23">
        <f t="shared" si="0"/>
        <v>60</v>
      </c>
      <c r="C13" s="23">
        <v>6</v>
      </c>
      <c r="D13" s="23">
        <v>6</v>
      </c>
      <c r="E13" s="26" t="s">
        <v>225</v>
      </c>
      <c r="F13" s="23" t="s">
        <v>18</v>
      </c>
      <c r="G13" s="26" t="s">
        <v>226</v>
      </c>
      <c r="H13" s="26" t="s">
        <v>224</v>
      </c>
      <c r="I13" s="23">
        <v>10</v>
      </c>
      <c r="J13" s="23">
        <v>30</v>
      </c>
      <c r="K13" s="23">
        <v>10</v>
      </c>
      <c r="L13" s="23" t="s">
        <v>32</v>
      </c>
      <c r="M13" s="23" t="s">
        <v>151</v>
      </c>
      <c r="N13" s="23">
        <v>1</v>
      </c>
      <c r="O13" s="26"/>
    </row>
    <row r="14" spans="1:15" s="23" customFormat="1" ht="135" x14ac:dyDescent="0.25">
      <c r="A14" s="23">
        <v>60</v>
      </c>
      <c r="B14" s="23">
        <f t="shared" si="0"/>
        <v>65.5</v>
      </c>
      <c r="C14" s="23">
        <v>6</v>
      </c>
      <c r="D14" s="23">
        <v>7</v>
      </c>
      <c r="E14" s="26" t="s">
        <v>225</v>
      </c>
      <c r="F14" s="23" t="s">
        <v>18</v>
      </c>
      <c r="G14" s="26" t="s">
        <v>227</v>
      </c>
      <c r="H14" s="26" t="s">
        <v>224</v>
      </c>
      <c r="I14" s="23">
        <v>10</v>
      </c>
      <c r="J14" s="23">
        <v>30</v>
      </c>
      <c r="K14" s="23">
        <v>10</v>
      </c>
      <c r="L14" s="23" t="s">
        <v>32</v>
      </c>
      <c r="N14" s="23">
        <v>1</v>
      </c>
      <c r="O14" s="26"/>
    </row>
    <row r="15" spans="1:15" s="23" customFormat="1" ht="120" x14ac:dyDescent="0.25">
      <c r="A15" s="29">
        <v>65.5</v>
      </c>
      <c r="B15" s="23">
        <f t="shared" si="0"/>
        <v>70</v>
      </c>
      <c r="C15" s="23">
        <v>7</v>
      </c>
      <c r="D15" s="23">
        <v>7</v>
      </c>
      <c r="E15" s="26" t="s">
        <v>228</v>
      </c>
      <c r="F15" s="23" t="s">
        <v>63</v>
      </c>
      <c r="G15" s="26" t="s">
        <v>229</v>
      </c>
      <c r="H15" s="26" t="s">
        <v>224</v>
      </c>
      <c r="I15" s="23">
        <v>25</v>
      </c>
      <c r="J15" s="23">
        <v>15</v>
      </c>
      <c r="K15" s="23">
        <v>30</v>
      </c>
      <c r="L15" s="23" t="s">
        <v>230</v>
      </c>
      <c r="N15" s="23">
        <v>1</v>
      </c>
      <c r="O15" s="26"/>
    </row>
    <row r="16" spans="1:15" s="23" customFormat="1" ht="120" x14ac:dyDescent="0.25">
      <c r="A16" s="23">
        <v>70</v>
      </c>
      <c r="B16" s="23">
        <f t="shared" si="0"/>
        <v>75</v>
      </c>
      <c r="C16" s="23">
        <v>7</v>
      </c>
      <c r="D16" s="23">
        <v>8</v>
      </c>
      <c r="E16" s="26" t="s">
        <v>228</v>
      </c>
      <c r="F16" s="23" t="s">
        <v>63</v>
      </c>
      <c r="G16" s="26" t="s">
        <v>229</v>
      </c>
      <c r="H16" s="26" t="s">
        <v>231</v>
      </c>
      <c r="I16" s="23">
        <v>25</v>
      </c>
      <c r="J16" s="23">
        <v>15</v>
      </c>
      <c r="K16" s="23">
        <v>20</v>
      </c>
      <c r="L16" s="23" t="s">
        <v>230</v>
      </c>
      <c r="N16" s="23">
        <v>2</v>
      </c>
      <c r="O16" s="26"/>
    </row>
    <row r="17" spans="1:15" s="23" customFormat="1" ht="120" x14ac:dyDescent="0.25">
      <c r="A17" s="23">
        <v>75</v>
      </c>
      <c r="B17" s="23">
        <f t="shared" si="0"/>
        <v>81</v>
      </c>
      <c r="C17" s="23">
        <v>8</v>
      </c>
      <c r="D17" s="23">
        <v>9</v>
      </c>
      <c r="E17" s="26" t="s">
        <v>228</v>
      </c>
      <c r="F17" s="23" t="s">
        <v>63</v>
      </c>
      <c r="G17" s="26" t="s">
        <v>229</v>
      </c>
      <c r="H17" s="26" t="s">
        <v>231</v>
      </c>
      <c r="I17" s="23">
        <v>25</v>
      </c>
      <c r="J17" s="23">
        <v>20</v>
      </c>
      <c r="K17" s="23">
        <v>50</v>
      </c>
      <c r="L17" s="23" t="s">
        <v>230</v>
      </c>
      <c r="N17" s="23">
        <v>1</v>
      </c>
      <c r="O17" s="26"/>
    </row>
    <row r="18" spans="1:15" s="23" customFormat="1" ht="105" x14ac:dyDescent="0.25">
      <c r="A18" s="23">
        <v>81</v>
      </c>
      <c r="B18" s="23">
        <f t="shared" si="0"/>
        <v>85.5</v>
      </c>
      <c r="C18" s="23">
        <v>9</v>
      </c>
      <c r="D18" s="23">
        <v>9</v>
      </c>
      <c r="E18" s="26" t="s">
        <v>232</v>
      </c>
      <c r="G18" s="26" t="s">
        <v>233</v>
      </c>
      <c r="H18" s="26"/>
      <c r="I18" s="23">
        <v>10</v>
      </c>
      <c r="J18" s="23">
        <v>100</v>
      </c>
      <c r="K18" s="23">
        <v>20</v>
      </c>
      <c r="L18" s="23" t="s">
        <v>32</v>
      </c>
      <c r="N18" s="23">
        <v>3.5</v>
      </c>
      <c r="O18" s="26"/>
    </row>
    <row r="19" spans="1:15" s="23" customFormat="1" ht="60" x14ac:dyDescent="0.25">
      <c r="A19" s="23">
        <v>85.5</v>
      </c>
      <c r="B19" s="23">
        <f>A20</f>
        <v>95</v>
      </c>
      <c r="C19" s="23">
        <v>9</v>
      </c>
      <c r="D19" s="23">
        <v>10</v>
      </c>
      <c r="E19" s="26" t="s">
        <v>234</v>
      </c>
      <c r="F19" s="23" t="s">
        <v>63</v>
      </c>
      <c r="G19" s="26"/>
      <c r="H19" s="26" t="s">
        <v>235</v>
      </c>
      <c r="I19" s="23">
        <v>35</v>
      </c>
      <c r="J19" s="23">
        <v>100</v>
      </c>
      <c r="K19" s="23">
        <v>40</v>
      </c>
      <c r="N19" s="23">
        <v>4</v>
      </c>
      <c r="O19" s="26" t="s">
        <v>236</v>
      </c>
    </row>
    <row r="20" spans="1:15" s="23" customFormat="1" ht="60" x14ac:dyDescent="0.25">
      <c r="A20" s="23">
        <v>95</v>
      </c>
      <c r="B20" s="26" t="s">
        <v>258</v>
      </c>
      <c r="C20" s="23">
        <v>10</v>
      </c>
      <c r="D20" s="23">
        <v>10</v>
      </c>
      <c r="E20" s="26" t="s">
        <v>234</v>
      </c>
      <c r="G20" s="26"/>
      <c r="H20" s="26" t="s">
        <v>224</v>
      </c>
      <c r="I20" s="23">
        <v>35</v>
      </c>
      <c r="J20" s="23">
        <v>100</v>
      </c>
      <c r="K20" s="23">
        <v>0</v>
      </c>
      <c r="N20" s="23">
        <v>2</v>
      </c>
      <c r="O20" s="26" t="s">
        <v>236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B89A-E555-4EDD-938E-58D2F7468538}">
  <dimension ref="A1:I14"/>
  <sheetViews>
    <sheetView zoomScaleNormal="100" workbookViewId="0">
      <selection activeCell="H15" sqref="H15"/>
    </sheetView>
  </sheetViews>
  <sheetFormatPr defaultRowHeight="15" x14ac:dyDescent="0.25"/>
  <cols>
    <col min="1" max="1" width="16.42578125" bestFit="1" customWidth="1"/>
    <col min="2" max="2" width="11.140625" bestFit="1" customWidth="1"/>
    <col min="3" max="3" width="14.42578125" bestFit="1" customWidth="1"/>
    <col min="4" max="5" width="28.42578125" customWidth="1"/>
    <col min="6" max="8" width="28.42578125" style="19" customWidth="1"/>
    <col min="9" max="9" width="28.42578125" customWidth="1"/>
    <col min="10" max="10" width="8.7109375" customWidth="1"/>
  </cols>
  <sheetData>
    <row r="1" spans="1:9" s="31" customFormat="1" ht="54.75" customHeight="1" thickBot="1" x14ac:dyDescent="0.3">
      <c r="A1" s="30" t="s">
        <v>0</v>
      </c>
      <c r="B1" s="30" t="s">
        <v>1</v>
      </c>
      <c r="C1" s="30" t="s">
        <v>2</v>
      </c>
      <c r="D1" s="30" t="s">
        <v>277</v>
      </c>
      <c r="E1" s="30" t="s">
        <v>280</v>
      </c>
      <c r="F1" s="30" t="s">
        <v>278</v>
      </c>
      <c r="G1" s="30" t="s">
        <v>281</v>
      </c>
      <c r="H1" s="30" t="s">
        <v>279</v>
      </c>
      <c r="I1" s="30" t="s">
        <v>282</v>
      </c>
    </row>
    <row r="2" spans="1:9" s="21" customFormat="1" x14ac:dyDescent="0.25">
      <c r="A2" s="21" t="s">
        <v>208</v>
      </c>
      <c r="B2" s="21" t="s">
        <v>9</v>
      </c>
      <c r="D2" s="22" t="s">
        <v>263</v>
      </c>
      <c r="E2" s="22"/>
      <c r="F2" s="22" t="s">
        <v>283</v>
      </c>
      <c r="G2" s="22"/>
    </row>
    <row r="3" spans="1:9" s="21" customFormat="1" x14ac:dyDescent="0.25">
      <c r="A3" s="21" t="s">
        <v>208</v>
      </c>
      <c r="B3" s="21" t="s">
        <v>13</v>
      </c>
      <c r="C3" s="21" t="s">
        <v>14</v>
      </c>
      <c r="D3" s="22" t="s">
        <v>264</v>
      </c>
      <c r="E3" s="22">
        <v>12</v>
      </c>
      <c r="F3" s="22" t="s">
        <v>271</v>
      </c>
      <c r="G3" s="22">
        <v>14</v>
      </c>
      <c r="H3" s="22" t="s">
        <v>293</v>
      </c>
    </row>
    <row r="4" spans="1:9" s="21" customFormat="1" x14ac:dyDescent="0.25">
      <c r="A4" s="21" t="s">
        <v>208</v>
      </c>
      <c r="B4" s="21" t="s">
        <v>13</v>
      </c>
      <c r="C4" s="21" t="s">
        <v>21</v>
      </c>
      <c r="D4" s="22" t="s">
        <v>265</v>
      </c>
      <c r="E4" s="22">
        <v>11.5</v>
      </c>
      <c r="F4" s="22" t="s">
        <v>272</v>
      </c>
      <c r="G4" s="22">
        <v>10</v>
      </c>
      <c r="H4" s="22" t="s">
        <v>294</v>
      </c>
      <c r="I4" s="21">
        <v>13</v>
      </c>
    </row>
    <row r="5" spans="1:9" s="21" customFormat="1" x14ac:dyDescent="0.25">
      <c r="A5" s="21" t="s">
        <v>208</v>
      </c>
      <c r="B5" s="21" t="s">
        <v>13</v>
      </c>
      <c r="C5" s="21" t="s">
        <v>23</v>
      </c>
      <c r="D5" s="22" t="s">
        <v>266</v>
      </c>
      <c r="E5" s="22">
        <v>7.5</v>
      </c>
      <c r="F5" s="22" t="s">
        <v>284</v>
      </c>
      <c r="G5" s="22">
        <v>8.5</v>
      </c>
      <c r="H5" s="22" t="s">
        <v>295</v>
      </c>
      <c r="I5" s="21">
        <v>8</v>
      </c>
    </row>
    <row r="6" spans="1:9" s="21" customFormat="1" x14ac:dyDescent="0.25">
      <c r="A6" s="21" t="s">
        <v>208</v>
      </c>
      <c r="B6" s="21" t="s">
        <v>27</v>
      </c>
      <c r="C6" s="21" t="s">
        <v>207</v>
      </c>
      <c r="D6" s="22" t="s">
        <v>267</v>
      </c>
      <c r="E6" s="22" t="s">
        <v>300</v>
      </c>
      <c r="F6" s="22" t="s">
        <v>285</v>
      </c>
      <c r="G6" s="22" t="s">
        <v>300</v>
      </c>
      <c r="H6" s="22" t="s">
        <v>296</v>
      </c>
      <c r="I6" s="22" t="s">
        <v>300</v>
      </c>
    </row>
    <row r="7" spans="1:9" s="21" customFormat="1" x14ac:dyDescent="0.25">
      <c r="A7" s="21" t="s">
        <v>208</v>
      </c>
      <c r="B7" s="21" t="s">
        <v>27</v>
      </c>
      <c r="C7" s="21" t="s">
        <v>28</v>
      </c>
      <c r="D7" s="22" t="s">
        <v>268</v>
      </c>
      <c r="E7" s="22">
        <v>26.5</v>
      </c>
      <c r="F7" s="22" t="s">
        <v>286</v>
      </c>
      <c r="G7" s="22">
        <v>26</v>
      </c>
      <c r="H7" s="22" t="s">
        <v>297</v>
      </c>
      <c r="I7" s="21">
        <v>28.5</v>
      </c>
    </row>
    <row r="8" spans="1:9" s="21" customFormat="1" x14ac:dyDescent="0.25">
      <c r="A8" s="21" t="s">
        <v>208</v>
      </c>
      <c r="B8" s="21" t="s">
        <v>27</v>
      </c>
      <c r="C8" s="21" t="s">
        <v>33</v>
      </c>
      <c r="D8" s="22" t="s">
        <v>269</v>
      </c>
      <c r="E8" s="22">
        <v>17</v>
      </c>
      <c r="F8" s="22" t="s">
        <v>287</v>
      </c>
      <c r="G8" s="22">
        <v>15</v>
      </c>
      <c r="H8" s="22" t="s">
        <v>298</v>
      </c>
      <c r="I8" s="21">
        <v>14.5</v>
      </c>
    </row>
    <row r="9" spans="1:9" s="21" customFormat="1" x14ac:dyDescent="0.25">
      <c r="A9" s="21" t="s">
        <v>41</v>
      </c>
      <c r="B9" s="21" t="s">
        <v>42</v>
      </c>
      <c r="D9" s="22" t="s">
        <v>270</v>
      </c>
      <c r="E9" s="22">
        <v>3</v>
      </c>
      <c r="F9" s="22" t="s">
        <v>288</v>
      </c>
      <c r="G9" s="22">
        <v>5.5</v>
      </c>
      <c r="H9" s="22" t="s">
        <v>301</v>
      </c>
      <c r="I9" s="21">
        <v>4.5</v>
      </c>
    </row>
    <row r="10" spans="1:9" s="21" customFormat="1" ht="60" x14ac:dyDescent="0.25">
      <c r="A10" s="21" t="s">
        <v>41</v>
      </c>
      <c r="B10" s="21" t="s">
        <v>44</v>
      </c>
      <c r="C10" s="21" t="s">
        <v>45</v>
      </c>
      <c r="D10" s="22" t="s">
        <v>291</v>
      </c>
      <c r="E10" s="22"/>
      <c r="F10" s="22" t="s">
        <v>289</v>
      </c>
      <c r="G10" s="22">
        <v>76.5</v>
      </c>
      <c r="H10" s="22" t="s">
        <v>299</v>
      </c>
    </row>
    <row r="11" spans="1:9" s="21" customFormat="1" x14ac:dyDescent="0.25">
      <c r="A11" s="21" t="s">
        <v>41</v>
      </c>
      <c r="B11" s="21" t="s">
        <v>44</v>
      </c>
      <c r="C11" s="21" t="s">
        <v>52</v>
      </c>
      <c r="D11" s="22"/>
      <c r="E11" s="22"/>
      <c r="F11" s="22" t="s">
        <v>290</v>
      </c>
      <c r="G11" s="22">
        <v>8.5</v>
      </c>
    </row>
    <row r="12" spans="1:9" s="21" customFormat="1" ht="45" x14ac:dyDescent="0.25">
      <c r="A12" s="21" t="s">
        <v>53</v>
      </c>
      <c r="F12" s="22" t="s">
        <v>292</v>
      </c>
      <c r="G12" s="22"/>
    </row>
    <row r="13" spans="1:9" s="21" customFormat="1" x14ac:dyDescent="0.25">
      <c r="F13" s="22"/>
      <c r="G13" s="22"/>
    </row>
    <row r="14" spans="1:9" s="21" customFormat="1" x14ac:dyDescent="0.25">
      <c r="F14" s="22"/>
      <c r="G14" s="2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SiteInformation</vt:lpstr>
      <vt:lpstr>CroftQuarry1Description</vt:lpstr>
      <vt:lpstr>CroftQuarry2Description</vt:lpstr>
      <vt:lpstr>CroftQuarry3Description</vt:lpstr>
      <vt:lpstr>LithologicDivisions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</dc:creator>
  <cp:lastModifiedBy>Elizabeth Ceperley</cp:lastModifiedBy>
  <dcterms:created xsi:type="dcterms:W3CDTF">2022-10-31T14:51:17Z</dcterms:created>
  <dcterms:modified xsi:type="dcterms:W3CDTF">2023-11-08T16:38:55Z</dcterms:modified>
</cp:coreProperties>
</file>