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P:\WaupacaQuaternary\Waupaca_GeMS_Conversion\Waupaca_Co_Quat_Final\WI_2023_M509_Ver1_submittal\"/>
    </mc:Choice>
  </mc:AlternateContent>
  <xr:revisionPtr revIDLastSave="0" documentId="8_{C49DD0C2-4B27-4D20-820E-767A0472AA8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" i="1" l="1"/>
  <c r="L30" i="1"/>
  <c r="L29" i="1"/>
  <c r="L28" i="1"/>
  <c r="L27" i="1"/>
  <c r="L26" i="1"/>
  <c r="L25" i="1"/>
  <c r="L24" i="1"/>
  <c r="L23" i="1"/>
  <c r="L22" i="1"/>
  <c r="L21" i="1"/>
  <c r="L20" i="1"/>
  <c r="L19" i="1"/>
  <c r="L17" i="1"/>
  <c r="L15" i="1"/>
  <c r="L14" i="1"/>
  <c r="L10" i="1"/>
  <c r="L9" i="1"/>
  <c r="L8" i="1"/>
  <c r="L6" i="1"/>
  <c r="L5" i="1"/>
</calcChain>
</file>

<file path=xl/sharedStrings.xml><?xml version="1.0" encoding="utf-8"?>
<sst xmlns="http://schemas.openxmlformats.org/spreadsheetml/2006/main" count="331" uniqueCount="141">
  <si>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</si>
  <si>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</si>
  <si>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</si>
  <si>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</si>
  <si>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</si>
  <si>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</si>
  <si>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</si>
  <si>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</si>
  <si>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</si>
  <si>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</si>
  <si>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</si>
  <si>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</si>
  <si>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</si>
  <si>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</si>
  <si>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</si>
  <si>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</si>
  <si>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</si>
  <si>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001</t>
  </si>
  <si>
    <t>Postglacial deposits</t>
  </si>
  <si>
    <t>WI</t>
  </si>
  <si>
    <t>no</t>
  </si>
  <si>
    <t>001-001</t>
  </si>
  <si>
    <t>w</t>
  </si>
  <si>
    <t>Windblown sand</t>
  </si>
  <si>
    <t>Pleistocene to Holocene</t>
  </si>
  <si>
    <t>001-002</t>
  </si>
  <si>
    <t>wlo</t>
  </si>
  <si>
    <t>Windblown sand over lake sediment</t>
  </si>
  <si>
    <t>Lake</t>
  </si>
  <si>
    <t>No current usage. (†Lake Quartzite Schist (AK) abandoned.)</t>
  </si>
  <si>
    <t>Paleozoic, early or older</t>
  </si>
  <si>
    <t>001-003</t>
  </si>
  <si>
    <t>wgk</t>
  </si>
  <si>
    <t>Windblown sand over till of the Kirby Lake Member</t>
  </si>
  <si>
    <t xml:space="preserve"> Windblown sand over till of the Kirby Lake Member of the Kewaunee Formation</t>
  </si>
  <si>
    <t>Kirby Lake</t>
  </si>
  <si>
    <t>Kirby Lake Member of Kewaunee Formation</t>
  </si>
  <si>
    <t>Quaternary</t>
  </si>
  <si>
    <t>yes</t>
  </si>
  <si>
    <t>001-004</t>
  </si>
  <si>
    <t>p</t>
  </si>
  <si>
    <t>Peat</t>
  </si>
  <si>
    <t>Holocene</t>
  </si>
  <si>
    <t>001-005</t>
  </si>
  <si>
    <t>po</t>
  </si>
  <si>
    <t>Peat over lake sediment</t>
  </si>
  <si>
    <t>Peat over lake sediment of glacial Lake Oshkosh</t>
  </si>
  <si>
    <t>001-006</t>
  </si>
  <si>
    <t>pg</t>
  </si>
  <si>
    <t>Peat over till of the Horicon Member or Kirby Lake Member</t>
  </si>
  <si>
    <t>Peat over till of the Horicon Member of the Holy Hill Formation or Kirby Lake Member of the Kewaunee Formation</t>
  </si>
  <si>
    <t>Horicon</t>
  </si>
  <si>
    <t>Horicon Member of Holy Hill Formation</t>
  </si>
  <si>
    <t>Quaternary (Pleistocene; Wisconsinan)</t>
  </si>
  <si>
    <t>001-006-a</t>
  </si>
  <si>
    <t>001-007</t>
  </si>
  <si>
    <t>ps</t>
  </si>
  <si>
    <t>Peat over meltwater-stream sediment</t>
  </si>
  <si>
    <t>001-008</t>
  </si>
  <si>
    <t>s</t>
  </si>
  <si>
    <t>Stream sediment</t>
  </si>
  <si>
    <t>002</t>
  </si>
  <si>
    <t>Glacial deposits, undifferentiated</t>
  </si>
  <si>
    <t>002-001</t>
  </si>
  <si>
    <t>lo</t>
  </si>
  <si>
    <t>Lake sediment</t>
  </si>
  <si>
    <t>Lake sediment deposited in glacial Lake Oshkosh</t>
  </si>
  <si>
    <t>Pleistocene</t>
  </si>
  <si>
    <t>002-002</t>
  </si>
  <si>
    <t>low</t>
  </si>
  <si>
    <t>Lake sediment covered with thin windblown sand</t>
  </si>
  <si>
    <t>Lake sediment deposited in glacial Lake Oshkosh covered with thin windblown sand</t>
  </si>
  <si>
    <t>002-003</t>
  </si>
  <si>
    <t>sa</t>
  </si>
  <si>
    <t>Meltwater-stream sediment deposited in alluval fans or deltas</t>
  </si>
  <si>
    <t>002-004</t>
  </si>
  <si>
    <t>su</t>
  </si>
  <si>
    <t>Meltwater-stream sediment deposited in proglacial rivers or tunnel channels</t>
  </si>
  <si>
    <t>Tunnel</t>
  </si>
  <si>
    <t>Tunnel Formation</t>
  </si>
  <si>
    <t>Tertiary*</t>
  </si>
  <si>
    <t>NV</t>
  </si>
  <si>
    <t>002-005</t>
  </si>
  <si>
    <t>sc</t>
  </si>
  <si>
    <t>Collapsed meltwater-stream sediment deposited in alluvial fans, deltas or proglacial rivers</t>
  </si>
  <si>
    <t>003</t>
  </si>
  <si>
    <t>Kewaunee Formation, Kirby Lake Member</t>
  </si>
  <si>
    <t>Kewaunee</t>
  </si>
  <si>
    <t>Kewaunee Formation</t>
  </si>
  <si>
    <t>003-a</t>
  </si>
  <si>
    <t>003-001</t>
  </si>
  <si>
    <t>gk</t>
  </si>
  <si>
    <t>Low-relief till of the Kirby Lake Member</t>
  </si>
  <si>
    <t>Low-relief till of the Kirby Lake Member of the Kewaunee Formation</t>
  </si>
  <si>
    <t>003-002</t>
  </si>
  <si>
    <t>gkw</t>
  </si>
  <si>
    <t>Low-relief till of the Kirby Lake Member covered with thin windblown sand</t>
  </si>
  <si>
    <t>Low-relief till of the Kirby Lake Member of the Kewaunee Formation covered with thin windblown sand</t>
  </si>
  <si>
    <t>003-003</t>
  </si>
  <si>
    <t>gklo</t>
  </si>
  <si>
    <t>Low-relief till of the Kirby Lake Member covered with thin lake sediment</t>
  </si>
  <si>
    <t>Low-relief till of the Kirby Lake Member of the Kewaunee Formation covered with thin lake sediment dpeotied in glacial Lake Oshkosh</t>
  </si>
  <si>
    <t>003-004</t>
  </si>
  <si>
    <t>gks</t>
  </si>
  <si>
    <t>Streamlined till of the Kirby Lake Member</t>
  </si>
  <si>
    <t>Streamlined till of the Kirby Lake Member of the Kewaunee Formation</t>
  </si>
  <si>
    <t>003-005</t>
  </si>
  <si>
    <t>gkc</t>
  </si>
  <si>
    <t>Collapsed till of the Kirby Lake Member</t>
  </si>
  <si>
    <t>Collapsed till of the Kirby Lake Member of the Kewaunee Formation</t>
  </si>
  <si>
    <t>004</t>
  </si>
  <si>
    <t>Holy Hill Formation, Horicon Member</t>
  </si>
  <si>
    <t>Holy Hill</t>
  </si>
  <si>
    <t>Holy Hill Formation</t>
  </si>
  <si>
    <t>Quaternary (Pleistocene)</t>
  </si>
  <si>
    <t>004-a</t>
  </si>
  <si>
    <t>004-001</t>
  </si>
  <si>
    <t>gh</t>
  </si>
  <si>
    <t>Rolling till of the Horicon Member</t>
  </si>
  <si>
    <t>Rolling till of the Horicon Member of the Holy Hill Formation</t>
  </si>
  <si>
    <t>004-002</t>
  </si>
  <si>
    <t>ghw</t>
  </si>
  <si>
    <t>Rolling till of the Horicon Member covered with thin windblown sand</t>
  </si>
  <si>
    <t>Rolling till of the Horicon Member of the Holy Hill Formation covered with thin windblown sand</t>
  </si>
  <si>
    <t>004-003</t>
  </si>
  <si>
    <t>ghs</t>
  </si>
  <si>
    <t>Streamlined till of the Horicon Member</t>
  </si>
  <si>
    <t>Streamlined till of the Horicon Member of the Holy Hill Formation</t>
  </si>
  <si>
    <t>004-004</t>
  </si>
  <si>
    <t>ghc</t>
  </si>
  <si>
    <t>Collapsed till of the Horicon Member</t>
  </si>
  <si>
    <t>Collapsed till of the Horicon Member of the Holy Hill Formation</t>
  </si>
  <si>
    <t>005</t>
  </si>
  <si>
    <t>Bedrock</t>
  </si>
  <si>
    <t>005-001</t>
  </si>
  <si>
    <t>r</t>
  </si>
  <si>
    <t>Precambrian to Pleistocene</t>
  </si>
  <si>
    <t>006</t>
  </si>
  <si>
    <t>water</t>
  </si>
  <si>
    <t>Water</t>
  </si>
  <si>
    <t>Pre-Pleistocene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</si>
</sst>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3" borderId="1" xfId="0" applyFont="1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tabSelected="1" workbookViewId="0">
      <pane ySplit="2" topLeftCell="A3" activePane="bottomLeft" state="frozen"/>
      <selection pane="bottomLeft" activeCell="G41" sqref="G41"/>
    </sheetView>
  </sheetViews>
  <sheetFormatPr defaultRowHeight="15" x14ac:dyDescent="0.25"/>
  <cols>
    <col min="1" max="2" width="15" customWidth="1"/>
    <col min="3" max="3" width="47.7109375" customWidth="1"/>
    <col min="4" max="4" width="15" customWidth="1"/>
    <col min="5" max="5" width="30" customWidth="1"/>
    <col min="6" max="6" width="6.140625" customWidth="1"/>
    <col min="7" max="9" width="15" customWidth="1"/>
    <col min="10" max="10" width="35.28515625" customWidth="1"/>
    <col min="11" max="17" width="15" customWidth="1"/>
  </cols>
  <sheetData>
    <row r="1" spans="1:17" x14ac:dyDescent="0.25">
      <c r="A1" s="10" t="s">
        <v>0</v>
      </c>
      <c r="B1" s="11"/>
      <c r="C1" s="11"/>
      <c r="D1" s="11"/>
      <c r="E1" s="11"/>
      <c r="F1" s="11"/>
      <c r="G1" s="12" t="s">
        <v>1</v>
      </c>
      <c r="H1" s="13"/>
      <c r="I1" s="13"/>
      <c r="J1" s="13"/>
      <c r="K1" s="13"/>
      <c r="L1" s="13"/>
      <c r="M1" s="14" t="s">
        <v>2</v>
      </c>
      <c r="N1" s="15"/>
      <c r="O1" s="15"/>
      <c r="P1" s="15"/>
      <c r="Q1" s="15"/>
    </row>
    <row r="2" spans="1:17" x14ac:dyDescent="0.25">
      <c r="A2" s="1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3" t="s">
        <v>9</v>
      </c>
      <c r="H2" s="3" t="s">
        <v>5</v>
      </c>
      <c r="I2" s="3" t="s">
        <v>10</v>
      </c>
      <c r="J2" s="3" t="s">
        <v>7</v>
      </c>
      <c r="K2" s="3" t="s">
        <v>8</v>
      </c>
      <c r="L2" s="3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</row>
    <row r="3" spans="1:17" x14ac:dyDescent="0.25">
      <c r="A3" s="5" t="s">
        <v>17</v>
      </c>
      <c r="B3" s="6"/>
      <c r="C3" s="6" t="s">
        <v>18</v>
      </c>
      <c r="D3" s="6"/>
      <c r="E3" s="6"/>
      <c r="F3" s="6" t="s">
        <v>19</v>
      </c>
      <c r="G3" s="7"/>
      <c r="H3" s="7"/>
      <c r="I3" s="7"/>
      <c r="J3" s="7"/>
      <c r="K3" s="7"/>
      <c r="L3" s="7"/>
      <c r="M3" s="8" t="s">
        <v>20</v>
      </c>
      <c r="N3" s="8"/>
      <c r="O3" s="8"/>
      <c r="P3" s="8"/>
      <c r="Q3" s="8"/>
    </row>
    <row r="4" spans="1:17" x14ac:dyDescent="0.25">
      <c r="A4" s="5" t="s">
        <v>21</v>
      </c>
      <c r="B4" s="6" t="s">
        <v>22</v>
      </c>
      <c r="C4" s="6" t="s">
        <v>23</v>
      </c>
      <c r="D4" s="6" t="s">
        <v>23</v>
      </c>
      <c r="E4" s="6" t="s">
        <v>24</v>
      </c>
      <c r="F4" s="6" t="s">
        <v>19</v>
      </c>
      <c r="G4" s="7"/>
      <c r="H4" s="7"/>
      <c r="I4" s="7"/>
      <c r="J4" s="7"/>
      <c r="K4" s="7"/>
      <c r="L4" s="7"/>
      <c r="M4" s="8" t="s">
        <v>20</v>
      </c>
      <c r="N4" s="8"/>
      <c r="O4" s="8"/>
      <c r="P4" s="8"/>
      <c r="Q4" s="8"/>
    </row>
    <row r="5" spans="1:17" x14ac:dyDescent="0.25">
      <c r="A5" s="5" t="s">
        <v>25</v>
      </c>
      <c r="B5" s="6" t="s">
        <v>26</v>
      </c>
      <c r="C5" s="6" t="s">
        <v>27</v>
      </c>
      <c r="D5" s="6" t="s">
        <v>27</v>
      </c>
      <c r="E5" s="6" t="s">
        <v>24</v>
      </c>
      <c r="F5" s="6" t="s">
        <v>19</v>
      </c>
      <c r="G5" s="7">
        <v>5848</v>
      </c>
      <c r="H5" s="7" t="s">
        <v>28</v>
      </c>
      <c r="I5" s="7" t="s">
        <v>29</v>
      </c>
      <c r="J5" s="7" t="s">
        <v>30</v>
      </c>
      <c r="K5" s="7"/>
      <c r="L5" s="9" t="str">
        <f>HYPERLINK("https://ngmdb.usgs.gov/Geolex/Units/Lake_5848.html", "https://ngmdb.usgs.gov/Geolex/Units/Lake_5848.html")</f>
        <v>https://ngmdb.usgs.gov/Geolex/Units/Lake_5848.html</v>
      </c>
      <c r="M5" s="8" t="s">
        <v>20</v>
      </c>
      <c r="N5" s="8" t="s">
        <v>20</v>
      </c>
      <c r="O5" s="8"/>
      <c r="P5" s="8"/>
      <c r="Q5" s="8"/>
    </row>
    <row r="6" spans="1:17" x14ac:dyDescent="0.25">
      <c r="A6" s="5" t="s">
        <v>31</v>
      </c>
      <c r="B6" s="6" t="s">
        <v>32</v>
      </c>
      <c r="C6" s="6" t="s">
        <v>33</v>
      </c>
      <c r="D6" s="6" t="s">
        <v>34</v>
      </c>
      <c r="E6" s="6" t="s">
        <v>24</v>
      </c>
      <c r="F6" s="6" t="s">
        <v>19</v>
      </c>
      <c r="G6" s="7">
        <v>2333</v>
      </c>
      <c r="H6" s="7" t="s">
        <v>35</v>
      </c>
      <c r="I6" s="7" t="s">
        <v>36</v>
      </c>
      <c r="J6" s="7" t="s">
        <v>37</v>
      </c>
      <c r="K6" s="7" t="s">
        <v>19</v>
      </c>
      <c r="L6" s="9" t="str">
        <f>HYPERLINK("https://ngmdb.usgs.gov/Geolex/Units/KirbyLake_2333.html", "https://ngmdb.usgs.gov/Geolex/Units/KirbyLake_2333.html")</f>
        <v>https://ngmdb.usgs.gov/Geolex/Units/KirbyLake_2333.html</v>
      </c>
      <c r="M6" s="8" t="s">
        <v>38</v>
      </c>
      <c r="N6" s="8" t="s">
        <v>38</v>
      </c>
      <c r="O6" s="8" t="s">
        <v>38</v>
      </c>
      <c r="P6" s="8"/>
      <c r="Q6" s="8"/>
    </row>
    <row r="7" spans="1:17" x14ac:dyDescent="0.25">
      <c r="A7" s="5" t="s">
        <v>39</v>
      </c>
      <c r="B7" s="6" t="s">
        <v>40</v>
      </c>
      <c r="C7" s="6" t="s">
        <v>41</v>
      </c>
      <c r="D7" s="6" t="s">
        <v>41</v>
      </c>
      <c r="E7" s="6" t="s">
        <v>42</v>
      </c>
      <c r="F7" s="6" t="s">
        <v>19</v>
      </c>
      <c r="G7" s="7"/>
      <c r="H7" s="7"/>
      <c r="I7" s="7"/>
      <c r="J7" s="7"/>
      <c r="K7" s="7"/>
      <c r="L7" s="7"/>
      <c r="M7" s="8" t="s">
        <v>20</v>
      </c>
      <c r="N7" s="8"/>
      <c r="O7" s="8"/>
      <c r="P7" s="8"/>
      <c r="Q7" s="8"/>
    </row>
    <row r="8" spans="1:17" x14ac:dyDescent="0.25">
      <c r="A8" s="5" t="s">
        <v>43</v>
      </c>
      <c r="B8" s="6" t="s">
        <v>44</v>
      </c>
      <c r="C8" s="6" t="s">
        <v>45</v>
      </c>
      <c r="D8" s="6" t="s">
        <v>46</v>
      </c>
      <c r="E8" s="6" t="s">
        <v>24</v>
      </c>
      <c r="F8" s="6" t="s">
        <v>19</v>
      </c>
      <c r="G8" s="7">
        <v>5848</v>
      </c>
      <c r="H8" s="7" t="s">
        <v>28</v>
      </c>
      <c r="I8" s="7" t="s">
        <v>29</v>
      </c>
      <c r="J8" s="7" t="s">
        <v>30</v>
      </c>
      <c r="K8" s="7"/>
      <c r="L8" s="9" t="str">
        <f>HYPERLINK("https://ngmdb.usgs.gov/Geolex/Units/Lake_5848.html", "https://ngmdb.usgs.gov/Geolex/Units/Lake_5848.html")</f>
        <v>https://ngmdb.usgs.gov/Geolex/Units/Lake_5848.html</v>
      </c>
      <c r="M8" s="8" t="s">
        <v>20</v>
      </c>
      <c r="N8" s="8" t="s">
        <v>20</v>
      </c>
      <c r="O8" s="8"/>
      <c r="P8" s="8"/>
      <c r="Q8" s="8"/>
    </row>
    <row r="9" spans="1:17" x14ac:dyDescent="0.25">
      <c r="A9" s="5" t="s">
        <v>47</v>
      </c>
      <c r="B9" s="6" t="s">
        <v>48</v>
      </c>
      <c r="C9" s="6" t="s">
        <v>49</v>
      </c>
      <c r="D9" s="6" t="s">
        <v>50</v>
      </c>
      <c r="E9" s="6" t="s">
        <v>24</v>
      </c>
      <c r="F9" s="6" t="s">
        <v>19</v>
      </c>
      <c r="G9" s="7">
        <v>2119</v>
      </c>
      <c r="H9" s="7" t="s">
        <v>51</v>
      </c>
      <c r="I9" s="7" t="s">
        <v>52</v>
      </c>
      <c r="J9" s="7" t="s">
        <v>53</v>
      </c>
      <c r="K9" s="7" t="s">
        <v>19</v>
      </c>
      <c r="L9" s="9" t="str">
        <f>HYPERLINK("https://ngmdb.usgs.gov/Geolex/Units/Horicon_2119.html", "https://ngmdb.usgs.gov/Geolex/Units/Horicon_2119.html")</f>
        <v>https://ngmdb.usgs.gov/Geolex/Units/Horicon_2119.html</v>
      </c>
      <c r="M9" s="8" t="s">
        <v>38</v>
      </c>
      <c r="N9" s="8" t="s">
        <v>38</v>
      </c>
      <c r="O9" s="8" t="s">
        <v>38</v>
      </c>
      <c r="P9" s="8"/>
      <c r="Q9" s="8"/>
    </row>
    <row r="10" spans="1:17" x14ac:dyDescent="0.25">
      <c r="A10" s="5" t="s">
        <v>54</v>
      </c>
      <c r="B10" s="6"/>
      <c r="C10" s="6"/>
      <c r="D10" s="6"/>
      <c r="E10" s="6"/>
      <c r="F10" s="6"/>
      <c r="G10" s="7">
        <v>2333</v>
      </c>
      <c r="H10" s="7" t="s">
        <v>35</v>
      </c>
      <c r="I10" s="7" t="s">
        <v>36</v>
      </c>
      <c r="J10" s="7" t="s">
        <v>37</v>
      </c>
      <c r="K10" s="7" t="s">
        <v>19</v>
      </c>
      <c r="L10" s="9" t="str">
        <f>HYPERLINK("https://ngmdb.usgs.gov/Geolex/Units/KirbyLake_2333.html", "https://ngmdb.usgs.gov/Geolex/Units/KirbyLake_2333.html")</f>
        <v>https://ngmdb.usgs.gov/Geolex/Units/KirbyLake_2333.html</v>
      </c>
      <c r="M10" s="8" t="s">
        <v>38</v>
      </c>
      <c r="N10" s="8" t="s">
        <v>38</v>
      </c>
      <c r="O10" s="8" t="s">
        <v>38</v>
      </c>
      <c r="P10" s="8"/>
      <c r="Q10" s="8"/>
    </row>
    <row r="11" spans="1:17" x14ac:dyDescent="0.25">
      <c r="A11" s="5" t="s">
        <v>55</v>
      </c>
      <c r="B11" s="6" t="s">
        <v>56</v>
      </c>
      <c r="C11" s="6" t="s">
        <v>57</v>
      </c>
      <c r="D11" s="6" t="s">
        <v>57</v>
      </c>
      <c r="E11" s="6" t="s">
        <v>24</v>
      </c>
      <c r="F11" s="6" t="s">
        <v>19</v>
      </c>
      <c r="G11" s="7"/>
      <c r="H11" s="7"/>
      <c r="I11" s="7"/>
      <c r="J11" s="7"/>
      <c r="K11" s="7"/>
      <c r="L11" s="7"/>
      <c r="M11" s="8" t="s">
        <v>20</v>
      </c>
      <c r="N11" s="8"/>
      <c r="O11" s="8"/>
      <c r="P11" s="8"/>
      <c r="Q11" s="8"/>
    </row>
    <row r="12" spans="1:17" x14ac:dyDescent="0.25">
      <c r="A12" s="5" t="s">
        <v>58</v>
      </c>
      <c r="B12" s="6" t="s">
        <v>59</v>
      </c>
      <c r="C12" s="6" t="s">
        <v>60</v>
      </c>
      <c r="D12" s="6" t="s">
        <v>60</v>
      </c>
      <c r="E12" s="6" t="s">
        <v>42</v>
      </c>
      <c r="F12" s="6" t="s">
        <v>19</v>
      </c>
      <c r="G12" s="7"/>
      <c r="H12" s="7"/>
      <c r="I12" s="7"/>
      <c r="J12" s="7"/>
      <c r="K12" s="7"/>
      <c r="L12" s="7"/>
      <c r="M12" s="8" t="s">
        <v>20</v>
      </c>
      <c r="N12" s="8"/>
      <c r="O12" s="8"/>
      <c r="P12" s="8"/>
      <c r="Q12" s="8"/>
    </row>
    <row r="13" spans="1:17" x14ac:dyDescent="0.25">
      <c r="A13" s="5" t="s">
        <v>61</v>
      </c>
      <c r="B13" s="6"/>
      <c r="C13" s="6" t="s">
        <v>62</v>
      </c>
      <c r="D13" s="6"/>
      <c r="E13" s="6"/>
      <c r="F13" s="6" t="s">
        <v>19</v>
      </c>
      <c r="G13" s="7"/>
      <c r="H13" s="7"/>
      <c r="I13" s="7"/>
      <c r="J13" s="7"/>
      <c r="K13" s="7"/>
      <c r="L13" s="7"/>
      <c r="M13" s="8" t="s">
        <v>20</v>
      </c>
      <c r="N13" s="8"/>
      <c r="O13" s="8"/>
      <c r="P13" s="8"/>
      <c r="Q13" s="8"/>
    </row>
    <row r="14" spans="1:17" x14ac:dyDescent="0.25">
      <c r="A14" s="5" t="s">
        <v>63</v>
      </c>
      <c r="B14" s="6" t="s">
        <v>64</v>
      </c>
      <c r="C14" s="6" t="s">
        <v>65</v>
      </c>
      <c r="D14" s="6" t="s">
        <v>66</v>
      </c>
      <c r="E14" s="6" t="s">
        <v>67</v>
      </c>
      <c r="F14" s="6" t="s">
        <v>19</v>
      </c>
      <c r="G14" s="7">
        <v>5848</v>
      </c>
      <c r="H14" s="7" t="s">
        <v>28</v>
      </c>
      <c r="I14" s="7" t="s">
        <v>29</v>
      </c>
      <c r="J14" s="7" t="s">
        <v>30</v>
      </c>
      <c r="K14" s="7"/>
      <c r="L14" s="9" t="str">
        <f>HYPERLINK("https://ngmdb.usgs.gov/Geolex/Units/Lake_5848.html", "https://ngmdb.usgs.gov/Geolex/Units/Lake_5848.html")</f>
        <v>https://ngmdb.usgs.gov/Geolex/Units/Lake_5848.html</v>
      </c>
      <c r="M14" s="8" t="s">
        <v>20</v>
      </c>
      <c r="N14" s="8" t="s">
        <v>20</v>
      </c>
      <c r="O14" s="8"/>
      <c r="P14" s="8"/>
      <c r="Q14" s="8"/>
    </row>
    <row r="15" spans="1:17" x14ac:dyDescent="0.25">
      <c r="A15" s="5" t="s">
        <v>68</v>
      </c>
      <c r="B15" s="6" t="s">
        <v>69</v>
      </c>
      <c r="C15" s="6" t="s">
        <v>70</v>
      </c>
      <c r="D15" s="6" t="s">
        <v>71</v>
      </c>
      <c r="E15" s="6" t="s">
        <v>67</v>
      </c>
      <c r="F15" s="6" t="s">
        <v>19</v>
      </c>
      <c r="G15" s="7">
        <v>5848</v>
      </c>
      <c r="H15" s="7" t="s">
        <v>28</v>
      </c>
      <c r="I15" s="7" t="s">
        <v>29</v>
      </c>
      <c r="J15" s="7" t="s">
        <v>30</v>
      </c>
      <c r="K15" s="7"/>
      <c r="L15" s="9" t="str">
        <f>HYPERLINK("https://ngmdb.usgs.gov/Geolex/Units/Lake_5848.html", "https://ngmdb.usgs.gov/Geolex/Units/Lake_5848.html")</f>
        <v>https://ngmdb.usgs.gov/Geolex/Units/Lake_5848.html</v>
      </c>
      <c r="M15" s="8" t="s">
        <v>20</v>
      </c>
      <c r="N15" s="8" t="s">
        <v>20</v>
      </c>
      <c r="O15" s="8"/>
      <c r="P15" s="8"/>
      <c r="Q15" s="8"/>
    </row>
    <row r="16" spans="1:17" x14ac:dyDescent="0.25">
      <c r="A16" s="5" t="s">
        <v>72</v>
      </c>
      <c r="B16" s="6" t="s">
        <v>73</v>
      </c>
      <c r="C16" s="6" t="s">
        <v>74</v>
      </c>
      <c r="D16" s="6" t="s">
        <v>74</v>
      </c>
      <c r="E16" s="6" t="s">
        <v>67</v>
      </c>
      <c r="F16" s="6" t="s">
        <v>19</v>
      </c>
      <c r="G16" s="7"/>
      <c r="H16" s="7"/>
      <c r="I16" s="7"/>
      <c r="J16" s="7"/>
      <c r="K16" s="7"/>
      <c r="L16" s="7"/>
      <c r="M16" s="8" t="s">
        <v>20</v>
      </c>
      <c r="N16" s="8"/>
      <c r="O16" s="8"/>
      <c r="P16" s="8"/>
      <c r="Q16" s="8"/>
    </row>
    <row r="17" spans="1:17" x14ac:dyDescent="0.25">
      <c r="A17" s="5" t="s">
        <v>75</v>
      </c>
      <c r="B17" s="6" t="s">
        <v>76</v>
      </c>
      <c r="C17" s="6" t="s">
        <v>77</v>
      </c>
      <c r="D17" s="6" t="s">
        <v>77</v>
      </c>
      <c r="E17" s="6" t="s">
        <v>67</v>
      </c>
      <c r="F17" s="6" t="s">
        <v>19</v>
      </c>
      <c r="G17" s="7">
        <v>10980</v>
      </c>
      <c r="H17" s="7" t="s">
        <v>78</v>
      </c>
      <c r="I17" s="7" t="s">
        <v>79</v>
      </c>
      <c r="J17" s="7" t="s">
        <v>80</v>
      </c>
      <c r="K17" s="7" t="s">
        <v>81</v>
      </c>
      <c r="L17" s="9" t="str">
        <f>HYPERLINK("https://ngmdb.usgs.gov/Geolex/Units/Tunnel_10980.html", "https://ngmdb.usgs.gov/Geolex/Units/Tunnel_10980.html")</f>
        <v>https://ngmdb.usgs.gov/Geolex/Units/Tunnel_10980.html</v>
      </c>
      <c r="M17" s="8" t="s">
        <v>20</v>
      </c>
      <c r="N17" s="8" t="s">
        <v>20</v>
      </c>
      <c r="O17" s="8"/>
      <c r="P17" s="8"/>
      <c r="Q17" s="8"/>
    </row>
    <row r="18" spans="1:17" x14ac:dyDescent="0.25">
      <c r="A18" s="5" t="s">
        <v>82</v>
      </c>
      <c r="B18" s="6" t="s">
        <v>83</v>
      </c>
      <c r="C18" s="6" t="s">
        <v>84</v>
      </c>
      <c r="D18" s="6" t="s">
        <v>84</v>
      </c>
      <c r="E18" s="6" t="s">
        <v>67</v>
      </c>
      <c r="F18" s="6" t="s">
        <v>19</v>
      </c>
      <c r="G18" s="7"/>
      <c r="H18" s="7"/>
      <c r="I18" s="7"/>
      <c r="J18" s="7"/>
      <c r="K18" s="7"/>
      <c r="L18" s="7"/>
      <c r="M18" s="8" t="s">
        <v>20</v>
      </c>
      <c r="N18" s="8"/>
      <c r="O18" s="8"/>
      <c r="P18" s="8"/>
      <c r="Q18" s="8"/>
    </row>
    <row r="19" spans="1:17" x14ac:dyDescent="0.25">
      <c r="A19" s="5" t="s">
        <v>85</v>
      </c>
      <c r="B19" s="6"/>
      <c r="C19" s="6" t="s">
        <v>86</v>
      </c>
      <c r="D19" s="6"/>
      <c r="E19" s="6"/>
      <c r="F19" s="6" t="s">
        <v>19</v>
      </c>
      <c r="G19" s="7">
        <v>2309</v>
      </c>
      <c r="H19" s="7" t="s">
        <v>87</v>
      </c>
      <c r="I19" s="7" t="s">
        <v>88</v>
      </c>
      <c r="J19" s="7" t="s">
        <v>37</v>
      </c>
      <c r="K19" s="7" t="s">
        <v>19</v>
      </c>
      <c r="L19" s="9" t="str">
        <f>HYPERLINK("https://ngmdb.usgs.gov/Geolex/Units/Kewaunee_2309.html", "https://ngmdb.usgs.gov/Geolex/Units/Kewaunee_2309.html")</f>
        <v>https://ngmdb.usgs.gov/Geolex/Units/Kewaunee_2309.html</v>
      </c>
      <c r="M19" s="8" t="s">
        <v>38</v>
      </c>
      <c r="N19" s="8" t="s">
        <v>38</v>
      </c>
      <c r="O19" s="8" t="s">
        <v>38</v>
      </c>
      <c r="P19" s="8"/>
      <c r="Q19" s="8"/>
    </row>
    <row r="20" spans="1:17" x14ac:dyDescent="0.25">
      <c r="A20" s="5" t="s">
        <v>89</v>
      </c>
      <c r="B20" s="6"/>
      <c r="C20" s="6"/>
      <c r="D20" s="6"/>
      <c r="E20" s="6"/>
      <c r="F20" s="6"/>
      <c r="G20" s="7">
        <v>2333</v>
      </c>
      <c r="H20" s="7" t="s">
        <v>35</v>
      </c>
      <c r="I20" s="7" t="s">
        <v>36</v>
      </c>
      <c r="J20" s="7" t="s">
        <v>37</v>
      </c>
      <c r="K20" s="7" t="s">
        <v>19</v>
      </c>
      <c r="L20" s="9" t="str">
        <f t="shared" ref="L20:L25" si="0">HYPERLINK("https://ngmdb.usgs.gov/Geolex/Units/KirbyLake_2333.html", "https://ngmdb.usgs.gov/Geolex/Units/KirbyLake_2333.html")</f>
        <v>https://ngmdb.usgs.gov/Geolex/Units/KirbyLake_2333.html</v>
      </c>
      <c r="M20" s="8" t="s">
        <v>38</v>
      </c>
      <c r="N20" s="8" t="s">
        <v>38</v>
      </c>
      <c r="O20" s="8" t="s">
        <v>38</v>
      </c>
      <c r="P20" s="8"/>
      <c r="Q20" s="8"/>
    </row>
    <row r="21" spans="1:17" x14ac:dyDescent="0.25">
      <c r="A21" s="5" t="s">
        <v>90</v>
      </c>
      <c r="B21" s="6" t="s">
        <v>91</v>
      </c>
      <c r="C21" s="6" t="s">
        <v>92</v>
      </c>
      <c r="D21" s="6" t="s">
        <v>93</v>
      </c>
      <c r="E21" s="6" t="s">
        <v>67</v>
      </c>
      <c r="F21" s="6" t="s">
        <v>19</v>
      </c>
      <c r="G21" s="7">
        <v>2333</v>
      </c>
      <c r="H21" s="7" t="s">
        <v>35</v>
      </c>
      <c r="I21" s="7" t="s">
        <v>36</v>
      </c>
      <c r="J21" s="7" t="s">
        <v>37</v>
      </c>
      <c r="K21" s="7" t="s">
        <v>19</v>
      </c>
      <c r="L21" s="9" t="str">
        <f t="shared" si="0"/>
        <v>https://ngmdb.usgs.gov/Geolex/Units/KirbyLake_2333.html</v>
      </c>
      <c r="M21" s="8" t="s">
        <v>38</v>
      </c>
      <c r="N21" s="8" t="s">
        <v>38</v>
      </c>
      <c r="O21" s="8" t="s">
        <v>38</v>
      </c>
      <c r="P21" s="8"/>
      <c r="Q21" s="8"/>
    </row>
    <row r="22" spans="1:17" x14ac:dyDescent="0.25">
      <c r="A22" s="5" t="s">
        <v>94</v>
      </c>
      <c r="B22" s="6" t="s">
        <v>95</v>
      </c>
      <c r="C22" s="6" t="s">
        <v>96</v>
      </c>
      <c r="D22" s="6" t="s">
        <v>97</v>
      </c>
      <c r="E22" s="6" t="s">
        <v>67</v>
      </c>
      <c r="F22" s="6" t="s">
        <v>19</v>
      </c>
      <c r="G22" s="7">
        <v>2333</v>
      </c>
      <c r="H22" s="7" t="s">
        <v>35</v>
      </c>
      <c r="I22" s="7" t="s">
        <v>36</v>
      </c>
      <c r="J22" s="7" t="s">
        <v>37</v>
      </c>
      <c r="K22" s="7" t="s">
        <v>19</v>
      </c>
      <c r="L22" s="9" t="str">
        <f t="shared" si="0"/>
        <v>https://ngmdb.usgs.gov/Geolex/Units/KirbyLake_2333.html</v>
      </c>
      <c r="M22" s="8" t="s">
        <v>38</v>
      </c>
      <c r="N22" s="8" t="s">
        <v>38</v>
      </c>
      <c r="O22" s="8" t="s">
        <v>38</v>
      </c>
      <c r="P22" s="8"/>
      <c r="Q22" s="8"/>
    </row>
    <row r="23" spans="1:17" x14ac:dyDescent="0.25">
      <c r="A23" s="5" t="s">
        <v>98</v>
      </c>
      <c r="B23" s="6" t="s">
        <v>99</v>
      </c>
      <c r="C23" s="6" t="s">
        <v>100</v>
      </c>
      <c r="D23" s="6" t="s">
        <v>101</v>
      </c>
      <c r="E23" s="6" t="s">
        <v>67</v>
      </c>
      <c r="F23" s="6" t="s">
        <v>19</v>
      </c>
      <c r="G23" s="7">
        <v>2333</v>
      </c>
      <c r="H23" s="7" t="s">
        <v>35</v>
      </c>
      <c r="I23" s="7" t="s">
        <v>36</v>
      </c>
      <c r="J23" s="7" t="s">
        <v>37</v>
      </c>
      <c r="K23" s="7" t="s">
        <v>19</v>
      </c>
      <c r="L23" s="9" t="str">
        <f t="shared" si="0"/>
        <v>https://ngmdb.usgs.gov/Geolex/Units/KirbyLake_2333.html</v>
      </c>
      <c r="M23" s="8" t="s">
        <v>38</v>
      </c>
      <c r="N23" s="8" t="s">
        <v>38</v>
      </c>
      <c r="O23" s="8" t="s">
        <v>38</v>
      </c>
      <c r="P23" s="8"/>
      <c r="Q23" s="8"/>
    </row>
    <row r="24" spans="1:17" x14ac:dyDescent="0.25">
      <c r="A24" s="5" t="s">
        <v>102</v>
      </c>
      <c r="B24" s="6" t="s">
        <v>103</v>
      </c>
      <c r="C24" s="6" t="s">
        <v>104</v>
      </c>
      <c r="D24" s="6" t="s">
        <v>105</v>
      </c>
      <c r="E24" s="6" t="s">
        <v>67</v>
      </c>
      <c r="F24" s="6" t="s">
        <v>19</v>
      </c>
      <c r="G24" s="7">
        <v>2333</v>
      </c>
      <c r="H24" s="7" t="s">
        <v>35</v>
      </c>
      <c r="I24" s="7" t="s">
        <v>36</v>
      </c>
      <c r="J24" s="7" t="s">
        <v>37</v>
      </c>
      <c r="K24" s="7" t="s">
        <v>19</v>
      </c>
      <c r="L24" s="9" t="str">
        <f t="shared" si="0"/>
        <v>https://ngmdb.usgs.gov/Geolex/Units/KirbyLake_2333.html</v>
      </c>
      <c r="M24" s="8" t="s">
        <v>38</v>
      </c>
      <c r="N24" s="8" t="s">
        <v>38</v>
      </c>
      <c r="O24" s="8" t="s">
        <v>38</v>
      </c>
      <c r="P24" s="8"/>
      <c r="Q24" s="8"/>
    </row>
    <row r="25" spans="1:17" x14ac:dyDescent="0.25">
      <c r="A25" s="5" t="s">
        <v>106</v>
      </c>
      <c r="B25" s="6" t="s">
        <v>107</v>
      </c>
      <c r="C25" s="6" t="s">
        <v>108</v>
      </c>
      <c r="D25" s="6" t="s">
        <v>109</v>
      </c>
      <c r="E25" s="6" t="s">
        <v>67</v>
      </c>
      <c r="F25" s="6" t="s">
        <v>19</v>
      </c>
      <c r="G25" s="7">
        <v>2333</v>
      </c>
      <c r="H25" s="7" t="s">
        <v>35</v>
      </c>
      <c r="I25" s="7" t="s">
        <v>36</v>
      </c>
      <c r="J25" s="7" t="s">
        <v>37</v>
      </c>
      <c r="K25" s="7" t="s">
        <v>19</v>
      </c>
      <c r="L25" s="9" t="str">
        <f t="shared" si="0"/>
        <v>https://ngmdb.usgs.gov/Geolex/Units/KirbyLake_2333.html</v>
      </c>
      <c r="M25" s="8" t="s">
        <v>38</v>
      </c>
      <c r="N25" s="8" t="s">
        <v>38</v>
      </c>
      <c r="O25" s="8" t="s">
        <v>38</v>
      </c>
      <c r="P25" s="8"/>
      <c r="Q25" s="8"/>
    </row>
    <row r="26" spans="1:17" x14ac:dyDescent="0.25">
      <c r="A26" s="5" t="s">
        <v>110</v>
      </c>
      <c r="B26" s="6"/>
      <c r="C26" s="6" t="s">
        <v>111</v>
      </c>
      <c r="D26" s="6"/>
      <c r="E26" s="6"/>
      <c r="F26" s="6" t="s">
        <v>19</v>
      </c>
      <c r="G26" s="7">
        <v>16871</v>
      </c>
      <c r="H26" s="7" t="s">
        <v>112</v>
      </c>
      <c r="I26" s="7" t="s">
        <v>113</v>
      </c>
      <c r="J26" s="7" t="s">
        <v>114</v>
      </c>
      <c r="K26" s="7" t="s">
        <v>19</v>
      </c>
      <c r="L26" s="9" t="str">
        <f>HYPERLINK("https://ngmdb.usgs.gov/Geolex/Units/HolyHill_16871.html", "https://ngmdb.usgs.gov/Geolex/Units/HolyHill_16871.html")</f>
        <v>https://ngmdb.usgs.gov/Geolex/Units/HolyHill_16871.html</v>
      </c>
      <c r="M26" s="8" t="s">
        <v>38</v>
      </c>
      <c r="N26" s="8" t="s">
        <v>38</v>
      </c>
      <c r="O26" s="8" t="s">
        <v>38</v>
      </c>
      <c r="P26" s="8"/>
      <c r="Q26" s="8"/>
    </row>
    <row r="27" spans="1:17" x14ac:dyDescent="0.25">
      <c r="A27" s="5" t="s">
        <v>115</v>
      </c>
      <c r="B27" s="6"/>
      <c r="C27" s="6"/>
      <c r="D27" s="6"/>
      <c r="E27" s="6"/>
      <c r="F27" s="6"/>
      <c r="G27" s="7">
        <v>2119</v>
      </c>
      <c r="H27" s="7" t="s">
        <v>51</v>
      </c>
      <c r="I27" s="7" t="s">
        <v>52</v>
      </c>
      <c r="J27" s="7" t="s">
        <v>53</v>
      </c>
      <c r="K27" s="7" t="s">
        <v>19</v>
      </c>
      <c r="L27" s="9" t="str">
        <f>HYPERLINK("https://ngmdb.usgs.gov/Geolex/Units/Horicon_2119.html", "https://ngmdb.usgs.gov/Geolex/Units/Horicon_2119.html")</f>
        <v>https://ngmdb.usgs.gov/Geolex/Units/Horicon_2119.html</v>
      </c>
      <c r="M27" s="8" t="s">
        <v>38</v>
      </c>
      <c r="N27" s="8" t="s">
        <v>38</v>
      </c>
      <c r="O27" s="8" t="s">
        <v>38</v>
      </c>
      <c r="P27" s="8"/>
      <c r="Q27" s="8"/>
    </row>
    <row r="28" spans="1:17" x14ac:dyDescent="0.25">
      <c r="A28" s="5" t="s">
        <v>116</v>
      </c>
      <c r="B28" s="6" t="s">
        <v>117</v>
      </c>
      <c r="C28" s="6" t="s">
        <v>118</v>
      </c>
      <c r="D28" s="6" t="s">
        <v>119</v>
      </c>
      <c r="E28" s="6" t="s">
        <v>67</v>
      </c>
      <c r="F28" s="6" t="s">
        <v>19</v>
      </c>
      <c r="G28" s="7">
        <v>2119</v>
      </c>
      <c r="H28" s="7" t="s">
        <v>51</v>
      </c>
      <c r="I28" s="7" t="s">
        <v>52</v>
      </c>
      <c r="J28" s="7" t="s">
        <v>53</v>
      </c>
      <c r="K28" s="7" t="s">
        <v>19</v>
      </c>
      <c r="L28" s="9" t="str">
        <f>HYPERLINK("https://ngmdb.usgs.gov/Geolex/Units/Horicon_2119.html", "https://ngmdb.usgs.gov/Geolex/Units/Horicon_2119.html")</f>
        <v>https://ngmdb.usgs.gov/Geolex/Units/Horicon_2119.html</v>
      </c>
      <c r="M28" s="8" t="s">
        <v>38</v>
      </c>
      <c r="N28" s="8" t="s">
        <v>38</v>
      </c>
      <c r="O28" s="8" t="s">
        <v>38</v>
      </c>
      <c r="P28" s="8"/>
      <c r="Q28" s="8"/>
    </row>
    <row r="29" spans="1:17" x14ac:dyDescent="0.25">
      <c r="A29" s="5" t="s">
        <v>120</v>
      </c>
      <c r="B29" s="6" t="s">
        <v>121</v>
      </c>
      <c r="C29" s="6" t="s">
        <v>122</v>
      </c>
      <c r="D29" s="6" t="s">
        <v>123</v>
      </c>
      <c r="E29" s="6" t="s">
        <v>67</v>
      </c>
      <c r="F29" s="6" t="s">
        <v>19</v>
      </c>
      <c r="G29" s="7">
        <v>2119</v>
      </c>
      <c r="H29" s="7" t="s">
        <v>51</v>
      </c>
      <c r="I29" s="7" t="s">
        <v>52</v>
      </c>
      <c r="J29" s="7" t="s">
        <v>53</v>
      </c>
      <c r="K29" s="7" t="s">
        <v>19</v>
      </c>
      <c r="L29" s="9" t="str">
        <f>HYPERLINK("https://ngmdb.usgs.gov/Geolex/Units/Horicon_2119.html", "https://ngmdb.usgs.gov/Geolex/Units/Horicon_2119.html")</f>
        <v>https://ngmdb.usgs.gov/Geolex/Units/Horicon_2119.html</v>
      </c>
      <c r="M29" s="8" t="s">
        <v>38</v>
      </c>
      <c r="N29" s="8" t="s">
        <v>38</v>
      </c>
      <c r="O29" s="8" t="s">
        <v>38</v>
      </c>
      <c r="P29" s="8"/>
      <c r="Q29" s="8"/>
    </row>
    <row r="30" spans="1:17" x14ac:dyDescent="0.25">
      <c r="A30" s="5" t="s">
        <v>124</v>
      </c>
      <c r="B30" s="6" t="s">
        <v>125</v>
      </c>
      <c r="C30" s="6" t="s">
        <v>126</v>
      </c>
      <c r="D30" s="6" t="s">
        <v>127</v>
      </c>
      <c r="E30" s="6" t="s">
        <v>67</v>
      </c>
      <c r="F30" s="6" t="s">
        <v>19</v>
      </c>
      <c r="G30" s="7">
        <v>2119</v>
      </c>
      <c r="H30" s="7" t="s">
        <v>51</v>
      </c>
      <c r="I30" s="7" t="s">
        <v>52</v>
      </c>
      <c r="J30" s="7" t="s">
        <v>53</v>
      </c>
      <c r="K30" s="7" t="s">
        <v>19</v>
      </c>
      <c r="L30" s="9" t="str">
        <f>HYPERLINK("https://ngmdb.usgs.gov/Geolex/Units/Horicon_2119.html", "https://ngmdb.usgs.gov/Geolex/Units/Horicon_2119.html")</f>
        <v>https://ngmdb.usgs.gov/Geolex/Units/Horicon_2119.html</v>
      </c>
      <c r="M30" s="8" t="s">
        <v>38</v>
      </c>
      <c r="N30" s="8" t="s">
        <v>38</v>
      </c>
      <c r="O30" s="8" t="s">
        <v>38</v>
      </c>
      <c r="P30" s="8"/>
      <c r="Q30" s="8"/>
    </row>
    <row r="31" spans="1:17" x14ac:dyDescent="0.25">
      <c r="A31" s="5" t="s">
        <v>128</v>
      </c>
      <c r="B31" s="6" t="s">
        <v>129</v>
      </c>
      <c r="C31" s="6" t="s">
        <v>130</v>
      </c>
      <c r="D31" s="6" t="s">
        <v>131</v>
      </c>
      <c r="E31" s="6" t="s">
        <v>67</v>
      </c>
      <c r="F31" s="6" t="s">
        <v>19</v>
      </c>
      <c r="G31" s="7">
        <v>2119</v>
      </c>
      <c r="H31" s="7" t="s">
        <v>51</v>
      </c>
      <c r="I31" s="7" t="s">
        <v>52</v>
      </c>
      <c r="J31" s="7" t="s">
        <v>53</v>
      </c>
      <c r="K31" s="7" t="s">
        <v>19</v>
      </c>
      <c r="L31" s="9" t="str">
        <f>HYPERLINK("https://ngmdb.usgs.gov/Geolex/Units/Horicon_2119.html", "https://ngmdb.usgs.gov/Geolex/Units/Horicon_2119.html")</f>
        <v>https://ngmdb.usgs.gov/Geolex/Units/Horicon_2119.html</v>
      </c>
      <c r="M31" s="8" t="s">
        <v>38</v>
      </c>
      <c r="N31" s="8" t="s">
        <v>38</v>
      </c>
      <c r="O31" s="8" t="s">
        <v>38</v>
      </c>
      <c r="P31" s="8"/>
      <c r="Q31" s="8"/>
    </row>
    <row r="32" spans="1:17" x14ac:dyDescent="0.25">
      <c r="A32" s="5" t="s">
        <v>132</v>
      </c>
      <c r="B32" s="6"/>
      <c r="C32" s="6" t="s">
        <v>133</v>
      </c>
      <c r="D32" s="6"/>
      <c r="E32" s="6"/>
      <c r="F32" s="6" t="s">
        <v>19</v>
      </c>
      <c r="G32" s="7"/>
      <c r="H32" s="7"/>
      <c r="I32" s="7"/>
      <c r="J32" s="7"/>
      <c r="K32" s="7"/>
      <c r="L32" s="7"/>
      <c r="M32" s="8" t="s">
        <v>20</v>
      </c>
      <c r="N32" s="8"/>
      <c r="O32" s="8"/>
      <c r="P32" s="8"/>
      <c r="Q32" s="8"/>
    </row>
    <row r="33" spans="1:17" x14ac:dyDescent="0.25">
      <c r="A33" s="5" t="s">
        <v>134</v>
      </c>
      <c r="B33" s="6" t="s">
        <v>135</v>
      </c>
      <c r="C33" s="6" t="s">
        <v>133</v>
      </c>
      <c r="D33" s="6" t="s">
        <v>133</v>
      </c>
      <c r="E33" s="6" t="s">
        <v>136</v>
      </c>
      <c r="F33" s="6" t="s">
        <v>19</v>
      </c>
      <c r="G33" s="7"/>
      <c r="H33" s="7"/>
      <c r="I33" s="7"/>
      <c r="J33" s="7"/>
      <c r="K33" s="7"/>
      <c r="L33" s="7"/>
      <c r="M33" s="8" t="s">
        <v>20</v>
      </c>
      <c r="N33" s="8"/>
      <c r="O33" s="8"/>
      <c r="P33" s="8"/>
      <c r="Q33" s="8"/>
    </row>
    <row r="34" spans="1:17" x14ac:dyDescent="0.25">
      <c r="A34" s="5" t="s">
        <v>137</v>
      </c>
      <c r="B34" s="6" t="s">
        <v>138</v>
      </c>
      <c r="C34" s="6" t="s">
        <v>138</v>
      </c>
      <c r="D34" s="6" t="s">
        <v>139</v>
      </c>
      <c r="E34" s="6" t="s">
        <v>140</v>
      </c>
      <c r="F34" s="6" t="s">
        <v>19</v>
      </c>
      <c r="G34" s="7"/>
      <c r="H34" s="7"/>
      <c r="I34" s="7"/>
      <c r="J34" s="7"/>
      <c r="K34" s="7"/>
      <c r="L34" s="7"/>
      <c r="M34" s="8" t="s">
        <v>20</v>
      </c>
      <c r="N34" s="8"/>
      <c r="O34" s="8"/>
      <c r="P34" s="8"/>
      <c r="Q34" s="8"/>
    </row>
  </sheetData>
  <mergeCells count="3">
    <mergeCell ref="A1:F1"/>
    <mergeCell ref="G1:L1"/>
    <mergeCell ref="M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Nick Rompa</cp:lastModifiedBy>
  <dcterms:created xsi:type="dcterms:W3CDTF">2023-06-07T13:39:13Z</dcterms:created>
  <dcterms:modified xsi:type="dcterms:W3CDTF">2023-06-07T16:00:01Z</dcterms:modified>
</cp:coreProperties>
</file>